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AS-207\"/>
    </mc:Choice>
  </mc:AlternateContent>
  <bookViews>
    <workbookView xWindow="390" yWindow="-225" windowWidth="19440" windowHeight="10740" activeTab="4"/>
  </bookViews>
  <sheets>
    <sheet name="1 pr. pajamos " sheetId="9" r:id="rId1"/>
    <sheet name="1 pr. asignavimai" sheetId="10" r:id="rId2"/>
    <sheet name="2 pr." sheetId="15" r:id="rId3"/>
    <sheet name="3 pr." sheetId="14" r:id="rId4"/>
    <sheet name="4 pr." sheetId="16" r:id="rId5"/>
  </sheets>
  <definedNames>
    <definedName name="_xlnm._FilterDatabase" localSheetId="1" hidden="1">'1 pr. asignavimai'!$B$3:$B$7</definedName>
    <definedName name="_xlnm._FilterDatabase" localSheetId="3" hidden="1">'3 pr.'!$B$1:$B$11</definedName>
    <definedName name="_xlnm.Print_Titles" localSheetId="1">'1 pr. asignavimai'!$3:$7</definedName>
    <definedName name="_xlnm.Print_Titles" localSheetId="0">'1 pr. pajamos '!$6:$7</definedName>
    <definedName name="_xlnm.Print_Titles" localSheetId="3">'3 pr.'!$7:$11</definedName>
    <definedName name="_xlnm.Print_Titles" localSheetId="4">'4 pr.'!$7:$9</definedName>
  </definedNames>
  <calcPr calcId="162913" fullPrecision="0"/>
</workbook>
</file>

<file path=xl/calcChain.xml><?xml version="1.0" encoding="utf-8"?>
<calcChain xmlns="http://schemas.openxmlformats.org/spreadsheetml/2006/main">
  <c r="J56" i="14" l="1"/>
  <c r="I69" i="14"/>
  <c r="I56" i="14" s="1"/>
  <c r="G54" i="14"/>
  <c r="I54" i="14"/>
  <c r="I51" i="14"/>
  <c r="F10" i="15" l="1"/>
  <c r="E10" i="15"/>
  <c r="C9" i="15"/>
  <c r="E9" i="15" s="1"/>
  <c r="C11" i="15" l="1"/>
  <c r="F9" i="15"/>
  <c r="A10" i="10"/>
  <c r="A11" i="10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A101" i="10" s="1"/>
  <c r="A102" i="10" s="1"/>
  <c r="A103" i="10" s="1"/>
  <c r="A104" i="10" s="1"/>
  <c r="A105" i="10" s="1"/>
  <c r="A106" i="10" s="1"/>
  <c r="A107" i="10" s="1"/>
  <c r="A108" i="10" s="1"/>
  <c r="A109" i="10" s="1"/>
  <c r="A110" i="10" s="1"/>
  <c r="A111" i="10" s="1"/>
  <c r="A112" i="10" s="1"/>
  <c r="A113" i="10" s="1"/>
  <c r="A114" i="10" s="1"/>
  <c r="A115" i="10" s="1"/>
  <c r="A116" i="10" s="1"/>
  <c r="A117" i="10" s="1"/>
  <c r="E11" i="15" l="1"/>
  <c r="F11" i="15"/>
  <c r="D116" i="10"/>
  <c r="C116" i="10"/>
  <c r="K73" i="14"/>
  <c r="G73" i="14" s="1"/>
  <c r="J54" i="14"/>
  <c r="L56" i="10"/>
  <c r="K56" i="10"/>
  <c r="H58" i="10"/>
  <c r="G58" i="10"/>
  <c r="F116" i="10" l="1"/>
  <c r="E116" i="10"/>
  <c r="J73" i="10"/>
  <c r="J22" i="10"/>
  <c r="L49" i="14"/>
  <c r="K49" i="14"/>
  <c r="L52" i="10"/>
  <c r="H55" i="14"/>
  <c r="I55" i="14"/>
  <c r="N12" i="16"/>
  <c r="N13" i="16"/>
  <c r="N14" i="16"/>
  <c r="N15" i="16"/>
  <c r="N16" i="16"/>
  <c r="N17" i="16"/>
  <c r="N11" i="16"/>
  <c r="K12" i="16"/>
  <c r="K13" i="16"/>
  <c r="K14" i="16"/>
  <c r="K15" i="16"/>
  <c r="K16" i="16"/>
  <c r="K17" i="16"/>
  <c r="K11" i="16"/>
  <c r="H12" i="16"/>
  <c r="H13" i="16"/>
  <c r="H14" i="16"/>
  <c r="H15" i="16"/>
  <c r="H16" i="16"/>
  <c r="H17" i="16"/>
  <c r="H11" i="16"/>
  <c r="C12" i="16"/>
  <c r="D12" i="16"/>
  <c r="C13" i="16"/>
  <c r="D13" i="16"/>
  <c r="C14" i="16"/>
  <c r="D14" i="16"/>
  <c r="C15" i="16"/>
  <c r="D15" i="16"/>
  <c r="C16" i="16"/>
  <c r="D16" i="16"/>
  <c r="C17" i="16"/>
  <c r="D17" i="16"/>
  <c r="D11" i="16"/>
  <c r="C11" i="16"/>
  <c r="F10" i="16"/>
  <c r="F18" i="16" s="1"/>
  <c r="G10" i="16"/>
  <c r="G18" i="16" s="1"/>
  <c r="I10" i="16"/>
  <c r="I18" i="16" s="1"/>
  <c r="J10" i="16"/>
  <c r="J18" i="16" s="1"/>
  <c r="L10" i="16"/>
  <c r="L18" i="16" s="1"/>
  <c r="M10" i="16"/>
  <c r="M18" i="16" s="1"/>
  <c r="N10" i="16" l="1"/>
  <c r="N18" i="16" s="1"/>
  <c r="H10" i="16"/>
  <c r="H18" i="16" s="1"/>
  <c r="E14" i="16"/>
  <c r="E17" i="16"/>
  <c r="E13" i="16"/>
  <c r="E12" i="16"/>
  <c r="E16" i="16"/>
  <c r="E15" i="16"/>
  <c r="K10" i="16"/>
  <c r="K18" i="16" s="1"/>
  <c r="E11" i="16"/>
  <c r="C10" i="16"/>
  <c r="C18" i="16" s="1"/>
  <c r="D10" i="16"/>
  <c r="D18" i="16" s="1"/>
  <c r="H25" i="14"/>
  <c r="G25" i="14"/>
  <c r="H75" i="14"/>
  <c r="G75" i="14"/>
  <c r="L30" i="14"/>
  <c r="K30" i="14"/>
  <c r="J30" i="14"/>
  <c r="I30" i="14"/>
  <c r="H30" i="14"/>
  <c r="G30" i="14"/>
  <c r="I104" i="10"/>
  <c r="H104" i="10"/>
  <c r="G104" i="10"/>
  <c r="L103" i="10"/>
  <c r="H103" i="10" s="1"/>
  <c r="K103" i="10"/>
  <c r="G103" i="10" s="1"/>
  <c r="L108" i="10"/>
  <c r="L101" i="10" s="1"/>
  <c r="K108" i="10"/>
  <c r="J108" i="10"/>
  <c r="J101" i="10" s="1"/>
  <c r="I108" i="10"/>
  <c r="H108" i="10"/>
  <c r="G108" i="10"/>
  <c r="G107" i="10"/>
  <c r="I101" i="10" l="1"/>
  <c r="K101" i="10"/>
  <c r="G101" i="10"/>
  <c r="H101" i="10"/>
  <c r="E10" i="16"/>
  <c r="E18" i="16" s="1"/>
  <c r="H54" i="14"/>
  <c r="H90" i="10"/>
  <c r="L45" i="14"/>
  <c r="K45" i="14"/>
  <c r="J45" i="14"/>
  <c r="I45" i="14"/>
  <c r="H45" i="14"/>
  <c r="G45" i="14"/>
  <c r="J89" i="10"/>
  <c r="I89" i="10"/>
  <c r="K89" i="10"/>
  <c r="H89" i="10" l="1"/>
  <c r="G89" i="10"/>
  <c r="H23" i="14"/>
  <c r="G23" i="14"/>
  <c r="H24" i="14"/>
  <c r="G24" i="14"/>
  <c r="G90" i="10"/>
  <c r="H73" i="14"/>
  <c r="L88" i="10"/>
  <c r="K88" i="10"/>
  <c r="L94" i="10"/>
  <c r="K94" i="10"/>
  <c r="J94" i="10"/>
  <c r="I94" i="10"/>
  <c r="H94" i="10"/>
  <c r="G94" i="10"/>
  <c r="J91" i="10"/>
  <c r="I91" i="10"/>
  <c r="I86" i="10" s="1"/>
  <c r="H91" i="10"/>
  <c r="G91" i="10"/>
  <c r="G55" i="14"/>
  <c r="J55" i="14"/>
  <c r="J80" i="10"/>
  <c r="I80" i="10"/>
  <c r="L52" i="14"/>
  <c r="L53" i="14"/>
  <c r="K52" i="14"/>
  <c r="K53" i="14"/>
  <c r="K85" i="10"/>
  <c r="H22" i="14"/>
  <c r="G22" i="14"/>
  <c r="H83" i="10"/>
  <c r="G83" i="10"/>
  <c r="H72" i="14"/>
  <c r="G72" i="14"/>
  <c r="L71" i="14"/>
  <c r="K71" i="14"/>
  <c r="L82" i="10"/>
  <c r="H82" i="10" s="1"/>
  <c r="K82" i="10"/>
  <c r="G82" i="10" s="1"/>
  <c r="J86" i="10" l="1"/>
  <c r="G80" i="10"/>
  <c r="K80" i="10"/>
  <c r="G71" i="14"/>
  <c r="H71" i="14"/>
  <c r="H80" i="10"/>
  <c r="L80" i="10"/>
  <c r="H88" i="10"/>
  <c r="H86" i="10" s="1"/>
  <c r="L86" i="10"/>
  <c r="G88" i="10"/>
  <c r="G86" i="10" s="1"/>
  <c r="K86" i="10"/>
  <c r="J20" i="14"/>
  <c r="J14" i="14" s="1"/>
  <c r="J12" i="14" s="1"/>
  <c r="I20" i="14"/>
  <c r="I14" i="14" s="1"/>
  <c r="I12" i="14" s="1"/>
  <c r="L20" i="14"/>
  <c r="H20" i="14" s="1"/>
  <c r="K20" i="14"/>
  <c r="G20" i="14" s="1"/>
  <c r="L74" i="10"/>
  <c r="H74" i="10" s="1"/>
  <c r="K74" i="10"/>
  <c r="G74" i="10" s="1"/>
  <c r="J74" i="10"/>
  <c r="J71" i="10" s="1"/>
  <c r="I74" i="10"/>
  <c r="I71" i="10" s="1"/>
  <c r="L69" i="14"/>
  <c r="H69" i="14" s="1"/>
  <c r="K69" i="14"/>
  <c r="G69" i="14" s="1"/>
  <c r="L73" i="10"/>
  <c r="H73" i="10" s="1"/>
  <c r="K73" i="10"/>
  <c r="G73" i="10" s="1"/>
  <c r="H76" i="10"/>
  <c r="G76" i="10"/>
  <c r="L75" i="10"/>
  <c r="H75" i="10" s="1"/>
  <c r="K75" i="10"/>
  <c r="G75" i="10" s="1"/>
  <c r="L51" i="14"/>
  <c r="H51" i="14" s="1"/>
  <c r="K51" i="14"/>
  <c r="G51" i="14" s="1"/>
  <c r="J51" i="14"/>
  <c r="J47" i="14" s="1"/>
  <c r="I47" i="14"/>
  <c r="L79" i="10"/>
  <c r="H79" i="10" s="1"/>
  <c r="K79" i="10"/>
  <c r="G79" i="10" s="1"/>
  <c r="J65" i="10"/>
  <c r="I65" i="10"/>
  <c r="L18" i="14"/>
  <c r="K18" i="14"/>
  <c r="L68" i="10"/>
  <c r="H68" i="10" s="1"/>
  <c r="K68" i="10"/>
  <c r="G68" i="10" s="1"/>
  <c r="L40" i="14"/>
  <c r="K40" i="14"/>
  <c r="J40" i="14"/>
  <c r="I40" i="14"/>
  <c r="H40" i="14"/>
  <c r="G40" i="14"/>
  <c r="L66" i="14"/>
  <c r="H66" i="14" s="1"/>
  <c r="K66" i="14"/>
  <c r="G66" i="14" s="1"/>
  <c r="L67" i="10"/>
  <c r="H67" i="10" s="1"/>
  <c r="K67" i="10"/>
  <c r="L50" i="14"/>
  <c r="H50" i="14" s="1"/>
  <c r="K50" i="14"/>
  <c r="G50" i="14" s="1"/>
  <c r="K65" i="10" l="1"/>
  <c r="G18" i="14"/>
  <c r="K14" i="14"/>
  <c r="K12" i="14" s="1"/>
  <c r="H18" i="14"/>
  <c r="L14" i="14"/>
  <c r="L12" i="14" s="1"/>
  <c r="H65" i="10"/>
  <c r="G67" i="10"/>
  <c r="G65" i="10" s="1"/>
  <c r="H71" i="10"/>
  <c r="G71" i="10"/>
  <c r="L65" i="10"/>
  <c r="K71" i="10"/>
  <c r="L71" i="10"/>
  <c r="H16" i="14"/>
  <c r="G16" i="14"/>
  <c r="C67" i="10" l="1"/>
  <c r="H63" i="10"/>
  <c r="G63" i="10"/>
  <c r="L64" i="14"/>
  <c r="H64" i="14" s="1"/>
  <c r="K64" i="14"/>
  <c r="G64" i="14" s="1"/>
  <c r="L61" i="10"/>
  <c r="K61" i="10"/>
  <c r="L64" i="10"/>
  <c r="H64" i="10" s="1"/>
  <c r="K64" i="10"/>
  <c r="G64" i="10" s="1"/>
  <c r="J64" i="10"/>
  <c r="J59" i="10" s="1"/>
  <c r="I64" i="10"/>
  <c r="I59" i="10" s="1"/>
  <c r="L35" i="14"/>
  <c r="K35" i="14"/>
  <c r="J35" i="14"/>
  <c r="I35" i="14"/>
  <c r="L42" i="14"/>
  <c r="K42" i="14"/>
  <c r="J42" i="14"/>
  <c r="I42" i="14"/>
  <c r="H56" i="10"/>
  <c r="G56" i="10"/>
  <c r="H36" i="14"/>
  <c r="H35" i="14" s="1"/>
  <c r="G36" i="14"/>
  <c r="G35" i="14" s="1"/>
  <c r="G62" i="14"/>
  <c r="H62" i="14"/>
  <c r="L54" i="10"/>
  <c r="K54" i="10"/>
  <c r="J54" i="10"/>
  <c r="I54" i="10"/>
  <c r="L32" i="14"/>
  <c r="K32" i="14"/>
  <c r="J32" i="14"/>
  <c r="I32" i="14"/>
  <c r="H33" i="14"/>
  <c r="H32" i="14" s="1"/>
  <c r="G33" i="14"/>
  <c r="G32" i="14" s="1"/>
  <c r="H51" i="10"/>
  <c r="G51" i="10"/>
  <c r="L61" i="14"/>
  <c r="H61" i="14" s="1"/>
  <c r="K61" i="14"/>
  <c r="G61" i="14" s="1"/>
  <c r="L28" i="14"/>
  <c r="K28" i="14"/>
  <c r="J28" i="14"/>
  <c r="I28" i="14"/>
  <c r="H29" i="14"/>
  <c r="H28" i="14" s="1"/>
  <c r="G29" i="14"/>
  <c r="G28" i="14" s="1"/>
  <c r="J49" i="10"/>
  <c r="I49" i="10"/>
  <c r="H53" i="10"/>
  <c r="G53" i="10"/>
  <c r="L49" i="10"/>
  <c r="K52" i="10"/>
  <c r="K49" i="10" s="1"/>
  <c r="L38" i="14"/>
  <c r="K38" i="14"/>
  <c r="J38" i="14"/>
  <c r="I38" i="14"/>
  <c r="H38" i="14"/>
  <c r="G38" i="14"/>
  <c r="I26" i="14" l="1"/>
  <c r="I76" i="14" s="1"/>
  <c r="J26" i="14"/>
  <c r="J76" i="14" s="1"/>
  <c r="G49" i="14"/>
  <c r="K47" i="14"/>
  <c r="K26" i="14" s="1"/>
  <c r="H49" i="14"/>
  <c r="H47" i="14" s="1"/>
  <c r="L47" i="14"/>
  <c r="L26" i="14" s="1"/>
  <c r="G49" i="10"/>
  <c r="H49" i="10"/>
  <c r="H61" i="10"/>
  <c r="H59" i="10" s="1"/>
  <c r="L59" i="10"/>
  <c r="G61" i="10"/>
  <c r="G59" i="10" s="1"/>
  <c r="K59" i="10"/>
  <c r="H54" i="10"/>
  <c r="G54" i="10"/>
  <c r="H21" i="10"/>
  <c r="G21" i="10"/>
  <c r="G22" i="10" s="1"/>
  <c r="H24" i="10"/>
  <c r="G24" i="10"/>
  <c r="H15" i="14"/>
  <c r="H14" i="14" s="1"/>
  <c r="H12" i="14" s="1"/>
  <c r="G15" i="14"/>
  <c r="G14" i="14" s="1"/>
  <c r="G12" i="14" s="1"/>
  <c r="I22" i="10"/>
  <c r="L59" i="14"/>
  <c r="H59" i="14" s="1"/>
  <c r="K59" i="14"/>
  <c r="G59" i="14" s="1"/>
  <c r="L22" i="10"/>
  <c r="K22" i="10"/>
  <c r="H22" i="10" l="1"/>
  <c r="D22" i="10" s="1"/>
  <c r="L25" i="10"/>
  <c r="L18" i="10" s="1"/>
  <c r="K25" i="10"/>
  <c r="K18" i="10" s="1"/>
  <c r="J25" i="10"/>
  <c r="J18" i="10" s="1"/>
  <c r="I25" i="10"/>
  <c r="I18" i="10" s="1"/>
  <c r="H25" i="10"/>
  <c r="G25" i="10"/>
  <c r="G18" i="10" s="1"/>
  <c r="L9" i="10"/>
  <c r="K9" i="10"/>
  <c r="K8" i="10" s="1"/>
  <c r="J9" i="10"/>
  <c r="I9" i="10"/>
  <c r="H9" i="10"/>
  <c r="G11" i="10"/>
  <c r="C11" i="10" s="1"/>
  <c r="C9" i="10" s="1"/>
  <c r="L57" i="14"/>
  <c r="L56" i="14" s="1"/>
  <c r="K57" i="14"/>
  <c r="K56" i="14" s="1"/>
  <c r="J14" i="10"/>
  <c r="I14" i="10"/>
  <c r="L16" i="10"/>
  <c r="L14" i="10" s="1"/>
  <c r="K16" i="10"/>
  <c r="K14" i="10" s="1"/>
  <c r="G48" i="14"/>
  <c r="G47" i="14" s="1"/>
  <c r="H17" i="10"/>
  <c r="G17" i="10"/>
  <c r="C17" i="10" s="1"/>
  <c r="H13" i="10"/>
  <c r="G13" i="10"/>
  <c r="H43" i="14"/>
  <c r="G43" i="14"/>
  <c r="C15" i="14"/>
  <c r="D15" i="14"/>
  <c r="C16" i="14"/>
  <c r="D16" i="14"/>
  <c r="C17" i="14"/>
  <c r="D17" i="14"/>
  <c r="C18" i="14"/>
  <c r="D18" i="14"/>
  <c r="C19" i="14"/>
  <c r="D19" i="14"/>
  <c r="C20" i="14"/>
  <c r="D20" i="14"/>
  <c r="C21" i="14"/>
  <c r="D21" i="14"/>
  <c r="C22" i="14"/>
  <c r="D22" i="14"/>
  <c r="C23" i="14"/>
  <c r="D23" i="14"/>
  <c r="C24" i="14"/>
  <c r="D24" i="14"/>
  <c r="C25" i="14"/>
  <c r="D25" i="14"/>
  <c r="C27" i="14"/>
  <c r="D27" i="14"/>
  <c r="C29" i="14"/>
  <c r="C28" i="14" s="1"/>
  <c r="D29" i="14"/>
  <c r="D28" i="14" s="1"/>
  <c r="C31" i="14"/>
  <c r="C30" i="14" s="1"/>
  <c r="D31" i="14"/>
  <c r="D30" i="14" s="1"/>
  <c r="C33" i="14"/>
  <c r="D33" i="14"/>
  <c r="D32" i="14" s="1"/>
  <c r="C34" i="14"/>
  <c r="D34" i="14"/>
  <c r="C36" i="14"/>
  <c r="C35" i="14" s="1"/>
  <c r="D36" i="14"/>
  <c r="C37" i="14"/>
  <c r="D37" i="14"/>
  <c r="C39" i="14"/>
  <c r="C38" i="14" s="1"/>
  <c r="D39" i="14"/>
  <c r="C41" i="14"/>
  <c r="C40" i="14" s="1"/>
  <c r="D41" i="14"/>
  <c r="D40" i="14" s="1"/>
  <c r="C44" i="14"/>
  <c r="D44" i="14"/>
  <c r="C46" i="14"/>
  <c r="C45" i="14" s="1"/>
  <c r="D46" i="14"/>
  <c r="D45" i="14" s="1"/>
  <c r="D48" i="14"/>
  <c r="C49" i="14"/>
  <c r="D49" i="14"/>
  <c r="C50" i="14"/>
  <c r="D50" i="14"/>
  <c r="C51" i="14"/>
  <c r="D51" i="14"/>
  <c r="C52" i="14"/>
  <c r="D52" i="14"/>
  <c r="C53" i="14"/>
  <c r="D53" i="14"/>
  <c r="C54" i="14"/>
  <c r="D54" i="14"/>
  <c r="C55" i="14"/>
  <c r="D55" i="14"/>
  <c r="C58" i="14"/>
  <c r="D58" i="14"/>
  <c r="C59" i="14"/>
  <c r="D59" i="14"/>
  <c r="C60" i="14"/>
  <c r="D60" i="14"/>
  <c r="C61" i="14"/>
  <c r="D61" i="14"/>
  <c r="C62" i="14"/>
  <c r="D62" i="14"/>
  <c r="C63" i="14"/>
  <c r="D63" i="14"/>
  <c r="C64" i="14"/>
  <c r="D64" i="14"/>
  <c r="C65" i="14"/>
  <c r="D65" i="14"/>
  <c r="C66" i="14"/>
  <c r="D66" i="14"/>
  <c r="C67" i="14"/>
  <c r="D67" i="14"/>
  <c r="C68" i="14"/>
  <c r="D68" i="14"/>
  <c r="C69" i="14"/>
  <c r="D69" i="14"/>
  <c r="C70" i="14"/>
  <c r="D70" i="14"/>
  <c r="C71" i="14"/>
  <c r="D71" i="14"/>
  <c r="C72" i="14"/>
  <c r="D72" i="14"/>
  <c r="C73" i="14"/>
  <c r="D73" i="14"/>
  <c r="C74" i="14"/>
  <c r="D74" i="14"/>
  <c r="C75" i="14"/>
  <c r="D75" i="14"/>
  <c r="C10" i="10"/>
  <c r="D10" i="10"/>
  <c r="D11" i="10"/>
  <c r="D9" i="10" s="1"/>
  <c r="C15" i="10"/>
  <c r="D15" i="10"/>
  <c r="D17" i="10"/>
  <c r="C19" i="10"/>
  <c r="D19" i="10"/>
  <c r="C20" i="10"/>
  <c r="D20" i="10"/>
  <c r="C21" i="10"/>
  <c r="D21" i="10"/>
  <c r="C22" i="10"/>
  <c r="C23" i="10"/>
  <c r="D23" i="10"/>
  <c r="C24" i="10"/>
  <c r="D24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C38" i="10"/>
  <c r="D38" i="10"/>
  <c r="C39" i="10"/>
  <c r="D39" i="10"/>
  <c r="C40" i="10"/>
  <c r="D40" i="10"/>
  <c r="C41" i="10"/>
  <c r="D41" i="10"/>
  <c r="C42" i="10"/>
  <c r="D42" i="10"/>
  <c r="C43" i="10"/>
  <c r="D43" i="10"/>
  <c r="C44" i="10"/>
  <c r="D44" i="10"/>
  <c r="C45" i="10"/>
  <c r="D45" i="10"/>
  <c r="C46" i="10"/>
  <c r="D46" i="10"/>
  <c r="C47" i="10"/>
  <c r="D47" i="10"/>
  <c r="C48" i="10"/>
  <c r="D48" i="10"/>
  <c r="C50" i="10"/>
  <c r="D50" i="10"/>
  <c r="C51" i="10"/>
  <c r="D51" i="10"/>
  <c r="C52" i="10"/>
  <c r="D52" i="10"/>
  <c r="C53" i="10"/>
  <c r="D53" i="10"/>
  <c r="C55" i="10"/>
  <c r="D55" i="10"/>
  <c r="C56" i="10"/>
  <c r="D56" i="10"/>
  <c r="C57" i="10"/>
  <c r="D57" i="10"/>
  <c r="C58" i="10"/>
  <c r="D58" i="10"/>
  <c r="C60" i="10"/>
  <c r="D60" i="10"/>
  <c r="C61" i="10"/>
  <c r="D61" i="10"/>
  <c r="C62" i="10"/>
  <c r="D62" i="10"/>
  <c r="C63" i="10"/>
  <c r="D63" i="10"/>
  <c r="C64" i="10"/>
  <c r="D64" i="10"/>
  <c r="C66" i="10"/>
  <c r="D66" i="10"/>
  <c r="D67" i="10"/>
  <c r="C68" i="10"/>
  <c r="D68" i="10"/>
  <c r="C69" i="10"/>
  <c r="D69" i="10"/>
  <c r="C70" i="10"/>
  <c r="D70" i="10"/>
  <c r="C72" i="10"/>
  <c r="D72" i="10"/>
  <c r="C73" i="10"/>
  <c r="D73" i="10"/>
  <c r="C74" i="10"/>
  <c r="D74" i="10"/>
  <c r="C75" i="10"/>
  <c r="D75" i="10"/>
  <c r="C76" i="10"/>
  <c r="D76" i="10"/>
  <c r="C77" i="10"/>
  <c r="D77" i="10"/>
  <c r="C78" i="10"/>
  <c r="D78" i="10"/>
  <c r="C79" i="10"/>
  <c r="D79" i="10"/>
  <c r="C81" i="10"/>
  <c r="D81" i="10"/>
  <c r="C82" i="10"/>
  <c r="D82" i="10"/>
  <c r="C83" i="10"/>
  <c r="D83" i="10"/>
  <c r="C84" i="10"/>
  <c r="D84" i="10"/>
  <c r="C85" i="10"/>
  <c r="D85" i="10"/>
  <c r="C87" i="10"/>
  <c r="D87" i="10"/>
  <c r="C88" i="10"/>
  <c r="D88" i="10"/>
  <c r="C89" i="10"/>
  <c r="D89" i="10"/>
  <c r="C90" i="10"/>
  <c r="D90" i="10"/>
  <c r="C91" i="10"/>
  <c r="D91" i="10"/>
  <c r="C92" i="10"/>
  <c r="D92" i="10"/>
  <c r="C93" i="10"/>
  <c r="D93" i="10"/>
  <c r="C95" i="10"/>
  <c r="D95" i="10"/>
  <c r="C96" i="10"/>
  <c r="D96" i="10"/>
  <c r="C97" i="10"/>
  <c r="D97" i="10"/>
  <c r="C98" i="10"/>
  <c r="D98" i="10"/>
  <c r="C99" i="10"/>
  <c r="D99" i="10"/>
  <c r="C100" i="10"/>
  <c r="D100" i="10"/>
  <c r="C102" i="10"/>
  <c r="D102" i="10"/>
  <c r="C103" i="10"/>
  <c r="D103" i="10"/>
  <c r="C104" i="10"/>
  <c r="D104" i="10"/>
  <c r="C105" i="10"/>
  <c r="D105" i="10"/>
  <c r="C106" i="10"/>
  <c r="D106" i="10"/>
  <c r="C107" i="10"/>
  <c r="D107" i="10"/>
  <c r="C109" i="10"/>
  <c r="D109" i="10"/>
  <c r="C110" i="10"/>
  <c r="D110" i="10"/>
  <c r="C111" i="10"/>
  <c r="D111" i="10"/>
  <c r="C112" i="10"/>
  <c r="D112" i="10"/>
  <c r="C113" i="10"/>
  <c r="D113" i="10"/>
  <c r="E61" i="14" l="1"/>
  <c r="C48" i="14"/>
  <c r="F48" i="14" s="1"/>
  <c r="F58" i="14"/>
  <c r="L12" i="10"/>
  <c r="H8" i="10"/>
  <c r="D8" i="10"/>
  <c r="F8" i="10" s="1"/>
  <c r="K12" i="10"/>
  <c r="K114" i="10" s="1"/>
  <c r="I8" i="10"/>
  <c r="D108" i="10"/>
  <c r="D101" i="10" s="1"/>
  <c r="C108" i="10"/>
  <c r="C101" i="10" s="1"/>
  <c r="I12" i="10"/>
  <c r="I114" i="10" s="1"/>
  <c r="C8" i="10"/>
  <c r="J12" i="10"/>
  <c r="D47" i="14"/>
  <c r="D14" i="14"/>
  <c r="D12" i="14" s="1"/>
  <c r="F75" i="14"/>
  <c r="C14" i="14"/>
  <c r="C12" i="14" s="1"/>
  <c r="G57" i="14"/>
  <c r="G56" i="14" s="1"/>
  <c r="K76" i="14"/>
  <c r="E60" i="14"/>
  <c r="F40" i="14"/>
  <c r="H57" i="14"/>
  <c r="H56" i="14" s="1"/>
  <c r="L76" i="14"/>
  <c r="C94" i="10"/>
  <c r="C86" i="10" s="1"/>
  <c r="C80" i="10"/>
  <c r="F104" i="10"/>
  <c r="D94" i="10"/>
  <c r="D86" i="10" s="1"/>
  <c r="F106" i="10"/>
  <c r="F113" i="10"/>
  <c r="F111" i="10"/>
  <c r="C43" i="14"/>
  <c r="F43" i="14" s="1"/>
  <c r="G42" i="14"/>
  <c r="G26" i="14" s="1"/>
  <c r="F66" i="14"/>
  <c r="D43" i="14"/>
  <c r="D42" i="14" s="1"/>
  <c r="H42" i="14"/>
  <c r="H26" i="14" s="1"/>
  <c r="E69" i="14"/>
  <c r="F61" i="14"/>
  <c r="E58" i="14"/>
  <c r="E50" i="14"/>
  <c r="F33" i="14"/>
  <c r="C32" i="14"/>
  <c r="F32" i="14" s="1"/>
  <c r="F54" i="14"/>
  <c r="E74" i="14"/>
  <c r="F70" i="14"/>
  <c r="E68" i="14"/>
  <c r="E62" i="14"/>
  <c r="E53" i="14"/>
  <c r="E51" i="14"/>
  <c r="E49" i="14"/>
  <c r="E39" i="14"/>
  <c r="E38" i="14" s="1"/>
  <c r="D38" i="14"/>
  <c r="F38" i="14" s="1"/>
  <c r="E36" i="14"/>
  <c r="E35" i="14" s="1"/>
  <c r="D35" i="14"/>
  <c r="F35" i="14" s="1"/>
  <c r="F90" i="10"/>
  <c r="F46" i="14"/>
  <c r="E46" i="14"/>
  <c r="E45" i="14" s="1"/>
  <c r="F74" i="14"/>
  <c r="E73" i="14"/>
  <c r="F73" i="14"/>
  <c r="F92" i="10"/>
  <c r="F100" i="10"/>
  <c r="F98" i="10"/>
  <c r="F96" i="10"/>
  <c r="F112" i="10"/>
  <c r="F110" i="10"/>
  <c r="E107" i="10"/>
  <c r="E105" i="10"/>
  <c r="E103" i="10"/>
  <c r="E99" i="10"/>
  <c r="E97" i="10"/>
  <c r="F93" i="10"/>
  <c r="F89" i="10"/>
  <c r="H16" i="10"/>
  <c r="H14" i="10" s="1"/>
  <c r="D80" i="10"/>
  <c r="H18" i="10"/>
  <c r="F55" i="14"/>
  <c r="E55" i="14"/>
  <c r="E54" i="14"/>
  <c r="F91" i="10"/>
  <c r="F52" i="14"/>
  <c r="E72" i="14"/>
  <c r="F71" i="14"/>
  <c r="D25" i="10"/>
  <c r="D18" i="10" s="1"/>
  <c r="D49" i="10"/>
  <c r="C25" i="10"/>
  <c r="C18" i="10" s="1"/>
  <c r="D59" i="10"/>
  <c r="C71" i="10"/>
  <c r="C65" i="10"/>
  <c r="D65" i="10"/>
  <c r="G16" i="10"/>
  <c r="G9" i="10"/>
  <c r="J8" i="10"/>
  <c r="C13" i="10"/>
  <c r="D71" i="10"/>
  <c r="C59" i="10"/>
  <c r="C49" i="10"/>
  <c r="D13" i="10"/>
  <c r="L8" i="10"/>
  <c r="F69" i="14"/>
  <c r="E70" i="14"/>
  <c r="F51" i="14"/>
  <c r="F41" i="14"/>
  <c r="F67" i="14"/>
  <c r="E66" i="14"/>
  <c r="F50" i="14"/>
  <c r="F65" i="14"/>
  <c r="E65" i="14"/>
  <c r="E64" i="14"/>
  <c r="F44" i="14"/>
  <c r="F36" i="14"/>
  <c r="F37" i="14"/>
  <c r="F62" i="14"/>
  <c r="F63" i="14"/>
  <c r="D54" i="10"/>
  <c r="C54" i="10"/>
  <c r="E34" i="14"/>
  <c r="F39" i="14"/>
  <c r="F59" i="14"/>
  <c r="E88" i="10"/>
  <c r="E112" i="10"/>
  <c r="E110" i="10"/>
  <c r="F88" i="10"/>
  <c r="E87" i="10"/>
  <c r="E113" i="10"/>
  <c r="E111" i="10"/>
  <c r="F30" i="14"/>
  <c r="F28" i="14"/>
  <c r="E24" i="14"/>
  <c r="F24" i="14"/>
  <c r="E22" i="14"/>
  <c r="F22" i="14"/>
  <c r="E20" i="14"/>
  <c r="F20" i="14"/>
  <c r="E18" i="14"/>
  <c r="F18" i="14"/>
  <c r="E16" i="14"/>
  <c r="F16" i="14"/>
  <c r="E75" i="14"/>
  <c r="F72" i="14"/>
  <c r="E71" i="14"/>
  <c r="F68" i="14"/>
  <c r="E67" i="14"/>
  <c r="F64" i="14"/>
  <c r="E63" i="14"/>
  <c r="F60" i="14"/>
  <c r="E59" i="14"/>
  <c r="F53" i="14"/>
  <c r="E52" i="14"/>
  <c r="F49" i="14"/>
  <c r="E48" i="14"/>
  <c r="F45" i="14"/>
  <c r="E44" i="14"/>
  <c r="E41" i="14"/>
  <c r="E40" i="14" s="1"/>
  <c r="E37" i="14"/>
  <c r="F34" i="14"/>
  <c r="E33" i="14"/>
  <c r="E32" i="14" s="1"/>
  <c r="E31" i="14"/>
  <c r="E30" i="14" s="1"/>
  <c r="F31" i="14"/>
  <c r="E29" i="14"/>
  <c r="E28" i="14" s="1"/>
  <c r="F29" i="14"/>
  <c r="E27" i="14"/>
  <c r="E25" i="14"/>
  <c r="F25" i="14"/>
  <c r="E23" i="14"/>
  <c r="F23" i="14"/>
  <c r="E21" i="14"/>
  <c r="F21" i="14"/>
  <c r="E19" i="14"/>
  <c r="F19" i="14"/>
  <c r="E17" i="14"/>
  <c r="F17" i="14"/>
  <c r="E15" i="14"/>
  <c r="F15" i="14"/>
  <c r="E82" i="10"/>
  <c r="F82" i="10"/>
  <c r="E75" i="10"/>
  <c r="F75" i="10"/>
  <c r="E69" i="10"/>
  <c r="F69" i="10"/>
  <c r="E63" i="10"/>
  <c r="F63" i="10"/>
  <c r="E45" i="10"/>
  <c r="F45" i="10"/>
  <c r="E15" i="10"/>
  <c r="F9" i="10"/>
  <c r="F107" i="10"/>
  <c r="F105" i="10"/>
  <c r="F103" i="10"/>
  <c r="F99" i="10"/>
  <c r="F97" i="10"/>
  <c r="F94" i="10"/>
  <c r="E109" i="10"/>
  <c r="E106" i="10"/>
  <c r="E104" i="10"/>
  <c r="E102" i="10"/>
  <c r="E100" i="10"/>
  <c r="E98" i="10"/>
  <c r="E96" i="10"/>
  <c r="E95" i="10"/>
  <c r="E93" i="10"/>
  <c r="E92" i="10"/>
  <c r="E91" i="10"/>
  <c r="E90" i="10"/>
  <c r="E89" i="10"/>
  <c r="E85" i="10"/>
  <c r="F85" i="10"/>
  <c r="E83" i="10"/>
  <c r="F83" i="10"/>
  <c r="E81" i="10"/>
  <c r="E79" i="10"/>
  <c r="F79" i="10"/>
  <c r="E78" i="10"/>
  <c r="F78" i="10"/>
  <c r="E76" i="10"/>
  <c r="F76" i="10"/>
  <c r="E74" i="10"/>
  <c r="F74" i="10"/>
  <c r="E72" i="10"/>
  <c r="E70" i="10"/>
  <c r="F70" i="10"/>
  <c r="E68" i="10"/>
  <c r="F68" i="10"/>
  <c r="E66" i="10"/>
  <c r="E64" i="10"/>
  <c r="F64" i="10"/>
  <c r="E62" i="10"/>
  <c r="E60" i="10"/>
  <c r="E57" i="10"/>
  <c r="F57" i="10"/>
  <c r="E55" i="10"/>
  <c r="E53" i="10"/>
  <c r="F53" i="10"/>
  <c r="E52" i="10"/>
  <c r="F52" i="10"/>
  <c r="E50" i="10"/>
  <c r="E48" i="10"/>
  <c r="F48" i="10"/>
  <c r="E46" i="10"/>
  <c r="F46" i="10"/>
  <c r="E44" i="10"/>
  <c r="F44" i="10"/>
  <c r="E42" i="10"/>
  <c r="F42" i="10"/>
  <c r="E40" i="10"/>
  <c r="F40" i="10"/>
  <c r="E38" i="10"/>
  <c r="F38" i="10"/>
  <c r="E36" i="10"/>
  <c r="F36" i="10"/>
  <c r="E34" i="10"/>
  <c r="F34" i="10"/>
  <c r="E32" i="10"/>
  <c r="F32" i="10"/>
  <c r="E30" i="10"/>
  <c r="F30" i="10"/>
  <c r="E28" i="10"/>
  <c r="F28" i="10"/>
  <c r="E26" i="10"/>
  <c r="E24" i="10"/>
  <c r="F24" i="10"/>
  <c r="E22" i="10"/>
  <c r="F22" i="10"/>
  <c r="E20" i="10"/>
  <c r="F20" i="10"/>
  <c r="E10" i="10"/>
  <c r="E84" i="10"/>
  <c r="F84" i="10"/>
  <c r="E77" i="10"/>
  <c r="F77" i="10"/>
  <c r="E67" i="10"/>
  <c r="F67" i="10"/>
  <c r="E61" i="10"/>
  <c r="F61" i="10"/>
  <c r="E56" i="10"/>
  <c r="F56" i="10"/>
  <c r="E47" i="10"/>
  <c r="F47" i="10"/>
  <c r="E43" i="10"/>
  <c r="F43" i="10"/>
  <c r="E41" i="10"/>
  <c r="F41" i="10"/>
  <c r="E39" i="10"/>
  <c r="F39" i="10"/>
  <c r="E37" i="10"/>
  <c r="F37" i="10"/>
  <c r="E33" i="10"/>
  <c r="F33" i="10"/>
  <c r="E31" i="10"/>
  <c r="F31" i="10"/>
  <c r="E29" i="10"/>
  <c r="F29" i="10"/>
  <c r="E27" i="10"/>
  <c r="F27" i="10"/>
  <c r="E23" i="10"/>
  <c r="F23" i="10"/>
  <c r="E21" i="10"/>
  <c r="F21" i="10"/>
  <c r="E19" i="10"/>
  <c r="E17" i="10"/>
  <c r="F17" i="10"/>
  <c r="E11" i="10"/>
  <c r="E9" i="10" s="1"/>
  <c r="F11" i="10"/>
  <c r="E73" i="10"/>
  <c r="F73" i="10"/>
  <c r="E58" i="10"/>
  <c r="F58" i="10"/>
  <c r="E51" i="10"/>
  <c r="F51" i="10"/>
  <c r="E35" i="10"/>
  <c r="F35" i="10"/>
  <c r="E54" i="9"/>
  <c r="D65" i="9"/>
  <c r="C47" i="14" l="1"/>
  <c r="E43" i="14"/>
  <c r="E42" i="14" s="1"/>
  <c r="C42" i="14"/>
  <c r="F42" i="14" s="1"/>
  <c r="F14" i="14"/>
  <c r="L114" i="10"/>
  <c r="K117" i="10"/>
  <c r="F108" i="10"/>
  <c r="D16" i="10"/>
  <c r="D14" i="10" s="1"/>
  <c r="D12" i="10" s="1"/>
  <c r="D114" i="10" s="1"/>
  <c r="D117" i="10" s="1"/>
  <c r="I117" i="10"/>
  <c r="F101" i="10"/>
  <c r="F86" i="10"/>
  <c r="E108" i="10"/>
  <c r="E101" i="10" s="1"/>
  <c r="J114" i="10"/>
  <c r="E8" i="10"/>
  <c r="F47" i="14"/>
  <c r="H12" i="10"/>
  <c r="H114" i="10" s="1"/>
  <c r="H117" i="10" s="1"/>
  <c r="D26" i="14"/>
  <c r="E47" i="14"/>
  <c r="E14" i="14"/>
  <c r="E12" i="14" s="1"/>
  <c r="D57" i="14"/>
  <c r="D56" i="14" s="1"/>
  <c r="H76" i="14"/>
  <c r="C57" i="14"/>
  <c r="C56" i="14" s="1"/>
  <c r="G76" i="14"/>
  <c r="F12" i="14"/>
  <c r="E94" i="10"/>
  <c r="E86" i="10" s="1"/>
  <c r="F13" i="10"/>
  <c r="F59" i="10"/>
  <c r="F25" i="10"/>
  <c r="E65" i="10"/>
  <c r="E80" i="10"/>
  <c r="F80" i="10"/>
  <c r="F71" i="10"/>
  <c r="E59" i="10"/>
  <c r="E25" i="10"/>
  <c r="G8" i="10"/>
  <c r="F49" i="10"/>
  <c r="E71" i="10"/>
  <c r="G14" i="10"/>
  <c r="G12" i="10" s="1"/>
  <c r="C16" i="10"/>
  <c r="C14" i="10" s="1"/>
  <c r="C12" i="10" s="1"/>
  <c r="C114" i="10" s="1"/>
  <c r="F65" i="10"/>
  <c r="E49" i="10"/>
  <c r="F18" i="10"/>
  <c r="E18" i="10"/>
  <c r="E13" i="10"/>
  <c r="F54" i="10"/>
  <c r="E54" i="10"/>
  <c r="E63" i="9"/>
  <c r="D52" i="9"/>
  <c r="D17" i="9"/>
  <c r="E12" i="9"/>
  <c r="E15" i="9"/>
  <c r="F9" i="9"/>
  <c r="F10" i="9"/>
  <c r="F11" i="9"/>
  <c r="F12" i="9"/>
  <c r="F13" i="9"/>
  <c r="F15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2" i="9"/>
  <c r="F43" i="9"/>
  <c r="F44" i="9"/>
  <c r="F46" i="9"/>
  <c r="F47" i="9"/>
  <c r="F48" i="9"/>
  <c r="F49" i="9"/>
  <c r="F51" i="9"/>
  <c r="F53" i="9"/>
  <c r="F55" i="9"/>
  <c r="F56" i="9"/>
  <c r="F57" i="9"/>
  <c r="F58" i="9"/>
  <c r="F59" i="9"/>
  <c r="F60" i="9"/>
  <c r="F61" i="9"/>
  <c r="F62" i="9"/>
  <c r="F63" i="9"/>
  <c r="F66" i="9"/>
  <c r="F67" i="9"/>
  <c r="D64" i="9"/>
  <c r="D45" i="9"/>
  <c r="D41" i="9"/>
  <c r="D8" i="9"/>
  <c r="E9" i="9"/>
  <c r="E10" i="9"/>
  <c r="E11" i="9"/>
  <c r="E13" i="9"/>
  <c r="E18" i="9"/>
  <c r="E19" i="9"/>
  <c r="E20" i="9"/>
  <c r="E21" i="9"/>
  <c r="E22" i="9"/>
  <c r="E23" i="9"/>
  <c r="E24" i="9"/>
  <c r="E25" i="9"/>
  <c r="E26" i="9"/>
  <c r="E27" i="9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2" i="9"/>
  <c r="E43" i="9"/>
  <c r="E44" i="9"/>
  <c r="E46" i="9"/>
  <c r="E47" i="9"/>
  <c r="E48" i="9"/>
  <c r="E49" i="9"/>
  <c r="E50" i="9"/>
  <c r="E51" i="9"/>
  <c r="E53" i="9"/>
  <c r="E55" i="9"/>
  <c r="E56" i="9"/>
  <c r="E57" i="9"/>
  <c r="E58" i="9"/>
  <c r="E59" i="9"/>
  <c r="E60" i="9"/>
  <c r="E61" i="9"/>
  <c r="E62" i="9"/>
  <c r="E66" i="9"/>
  <c r="E67" i="9"/>
  <c r="E68" i="9"/>
  <c r="C65" i="9"/>
  <c r="F65" i="9" s="1"/>
  <c r="C52" i="9"/>
  <c r="C45" i="9"/>
  <c r="C41" i="9"/>
  <c r="C17" i="9"/>
  <c r="C8" i="9"/>
  <c r="C26" i="14" l="1"/>
  <c r="F26" i="14" s="1"/>
  <c r="E26" i="14"/>
  <c r="L117" i="10"/>
  <c r="C117" i="10"/>
  <c r="F117" i="10" s="1"/>
  <c r="G114" i="10"/>
  <c r="G117" i="10" s="1"/>
  <c r="J117" i="10"/>
  <c r="C76" i="14"/>
  <c r="F16" i="10"/>
  <c r="E16" i="10"/>
  <c r="F114" i="10"/>
  <c r="E65" i="9"/>
  <c r="D76" i="14"/>
  <c r="E57" i="14"/>
  <c r="F57" i="14"/>
  <c r="F12" i="10"/>
  <c r="E14" i="10"/>
  <c r="F14" i="10"/>
  <c r="E52" i="9"/>
  <c r="F52" i="9"/>
  <c r="E45" i="9"/>
  <c r="F45" i="9"/>
  <c r="E64" i="9"/>
  <c r="F41" i="9"/>
  <c r="E41" i="9"/>
  <c r="D16" i="9"/>
  <c r="D14" i="9" s="1"/>
  <c r="D69" i="9" s="1"/>
  <c r="E17" i="9"/>
  <c r="F17" i="9"/>
  <c r="F8" i="9"/>
  <c r="E8" i="9"/>
  <c r="C64" i="9"/>
  <c r="F64" i="9" s="1"/>
  <c r="C16" i="9"/>
  <c r="E56" i="14" l="1"/>
  <c r="E76" i="14" s="1"/>
  <c r="E12" i="10"/>
  <c r="E114" i="10" s="1"/>
  <c r="F56" i="14"/>
  <c r="E16" i="9"/>
  <c r="E14" i="9" s="1"/>
  <c r="E69" i="9" s="1"/>
  <c r="F16" i="9"/>
  <c r="C14" i="9"/>
  <c r="E117" i="10" l="1"/>
  <c r="F76" i="14"/>
  <c r="F14" i="9"/>
  <c r="C69" i="9"/>
  <c r="F69" i="9" s="1"/>
  <c r="A9" i="10" l="1"/>
  <c r="I13" i="14"/>
  <c r="J13" i="14" s="1"/>
  <c r="K13" i="14" s="1"/>
  <c r="L13" i="14" s="1"/>
</calcChain>
</file>

<file path=xl/sharedStrings.xml><?xml version="1.0" encoding="utf-8"?>
<sst xmlns="http://schemas.openxmlformats.org/spreadsheetml/2006/main" count="337" uniqueCount="204">
  <si>
    <t>Eil. Nr.</t>
  </si>
  <si>
    <t>Iš viso</t>
  </si>
  <si>
    <t>iš jų:</t>
  </si>
  <si>
    <t>Savivaldybės administracija</t>
  </si>
  <si>
    <t>PAJAMOS</t>
  </si>
  <si>
    <t>Pavadinimas</t>
  </si>
  <si>
    <t xml:space="preserve">Gyventojų pajamų mokestis </t>
  </si>
  <si>
    <t>Žemės mokestis</t>
  </si>
  <si>
    <t>Paveldimo turto mokestis</t>
  </si>
  <si>
    <t>Nekilnojamojo turto mokestis</t>
  </si>
  <si>
    <t>Mokestis už aplinkos teršimą</t>
  </si>
  <si>
    <t>Valstybės rinkliavos</t>
  </si>
  <si>
    <t>Vietinės rinkliavos</t>
  </si>
  <si>
    <t>Duomenų teikimas Suteiktos valstybės pagalbos registrui</t>
  </si>
  <si>
    <t xml:space="preserve">Dalyvavimas rengiant ir vykdant mobilizaciją </t>
  </si>
  <si>
    <t>Valstybinės kalbos vartojimo ir taisyklingumo kontrolė</t>
  </si>
  <si>
    <t>Civilinės būklės aktų registravimas</t>
  </si>
  <si>
    <t>Civilinės saugos organizavimas</t>
  </si>
  <si>
    <t>Gyventojų registro tvarkymas ir duomenų valstybės registrui teikimas</t>
  </si>
  <si>
    <t xml:space="preserve">Socialinės paslaugos </t>
  </si>
  <si>
    <t>Socialinėms išmokoms ir kompensacijoms skaičiuoti ir mokėti</t>
  </si>
  <si>
    <t>Socialinė parama mokiniams</t>
  </si>
  <si>
    <t>socialinės apsaugos</t>
  </si>
  <si>
    <t>Savivaldybių mokykloms (klasėms), turinčioms specialiųjų ugdymosi poreikio mokinių, finansuoti</t>
  </si>
  <si>
    <t>Dividendai</t>
  </si>
  <si>
    <t xml:space="preserve">Mokesčiai už valstybinius gamtos išteklius </t>
  </si>
  <si>
    <t>Pajamos už prekes ir paslaugas</t>
  </si>
  <si>
    <t>Įmokos už išlaikymą švietimo, socialinės apsaugos ir kitose įstaigose</t>
  </si>
  <si>
    <t>ASIGNAVIMAI</t>
  </si>
  <si>
    <t>Asignavimų valdytojas / programos pavadinimas</t>
  </si>
  <si>
    <t>išlaidoms</t>
  </si>
  <si>
    <t>turtui įsigyti</t>
  </si>
  <si>
    <t>Savivaldybės kontrolės ir audito  tarnyba</t>
  </si>
  <si>
    <t>Savivaldybės valdymo  programa</t>
  </si>
  <si>
    <t>Savivaldybės administracijos veiklos užtikrinimas ir kitų priemonių vykdymas (savivaldybės biudžeto lėšos)</t>
  </si>
  <si>
    <t xml:space="preserve">Savivaldybės administracijos direktoriaus rezervas (savivaldybės biudžeto lėšos) </t>
  </si>
  <si>
    <t>Savivaldybės valdymo  programa (asignavimų valdytojo pajamų įmokos)</t>
  </si>
  <si>
    <t>Savivaldybės valdymo  programa (specialios tikslinės dotacijos valstybinėms (valstybės perduotoms savivaldybėms) funkcijoms atlikti lėšos)</t>
  </si>
  <si>
    <t>Jaunimo teisių apsauga</t>
  </si>
  <si>
    <t xml:space="preserve">Socialinių paslaugų administravimas </t>
  </si>
  <si>
    <t>Socialinėms išmokoms ir kompensacijoms skaičiuoti ir mokėti administravimas</t>
  </si>
  <si>
    <t>Socialinės paramos mokiniams administravimas</t>
  </si>
  <si>
    <t>Savivaldybės valdymo  programa (savivaldybės biudžeto lėšos)</t>
  </si>
  <si>
    <t xml:space="preserve">Aplinkos apsaugos programa </t>
  </si>
  <si>
    <t>Aplinkos apsaugos rėmimo specialioji programa</t>
  </si>
  <si>
    <t>Miesto infrastruktūros objektų priežiūros ir modernizavimo programa (savivaldybės biudžeto lėšos)</t>
  </si>
  <si>
    <t xml:space="preserve">Ugdymo proceso užtikrinimo programa </t>
  </si>
  <si>
    <t>Ugdymo proceso užtikrinimo programa (savivaldybės biudžeto lėšos)</t>
  </si>
  <si>
    <t xml:space="preserve">Kūno kultūros ir sporto plėtros programa </t>
  </si>
  <si>
    <t xml:space="preserve">Kūno kultūros ir sporto plėtros programa (savivaldybės biudžeto lėšos) </t>
  </si>
  <si>
    <t>Socialinės atskirties mažinimo programa (savivaldybės biudžeto lėšos)</t>
  </si>
  <si>
    <t>Aplinkos apsaugos programa</t>
  </si>
  <si>
    <t xml:space="preserve">Miesto infrastruktūros objektų priežiūros ir modernizavimo programa </t>
  </si>
  <si>
    <t>Miesto infrastruktūros objektų priežiūros ir modernizavimo programa (asignavimų valdytojo pajamų įmokos)</t>
  </si>
  <si>
    <t>Ugdymo proceso užtikrinimo programa (specialios tikslinės dotacijos savivaldybėms perduotoms įstaigoms išlaikyti lėšos)</t>
  </si>
  <si>
    <t>Ugdymo proceso užtikrinimo programa</t>
  </si>
  <si>
    <t>Ugdymo proceso užtikrinimo programa (specialios tikslinės dotacijos savivaldybių mokykloms (klasėms), turinčioms specialiųjų ugdymosi poreikio mokinių, finansuoti lėšos)</t>
  </si>
  <si>
    <t>Ugdymo proceso užtikrinimo programa (asignavimų valdytojo pajamų įmokos)</t>
  </si>
  <si>
    <t>Kūno kultūros ir sporto plėtros programa</t>
  </si>
  <si>
    <t>Kūno kultūros ir sporto plėtros programa (asignavimų valdytojo pajamų įmokos)</t>
  </si>
  <si>
    <t>Socialinės atskirties mažinimo programa</t>
  </si>
  <si>
    <t>Socialinės atskirties mažinimo programa (specialios tikslinės dotacijos valstybinėms (valstybės perduotoms savivaldybėms) funkcijoms atlikti lėšos)</t>
  </si>
  <si>
    <t>Socialinėms išmokoms ir kompensacijoms mokėti</t>
  </si>
  <si>
    <t>Socialinės atskirties mažinimo programa (specialios tikslinės dotacijos savivaldybėms perduotoms įstaigoms išlaikyti lėšos)</t>
  </si>
  <si>
    <t>Socialinės atskirties mažinimo programa (asignavimų valdytojo pajamų įmokos)</t>
  </si>
  <si>
    <t>Socialinės atskirties mažinimo programa (asignavimų valdytojo pajamų už gyvenamųjų patalpų nuomą įmokos)</t>
  </si>
  <si>
    <t>Sveikatos apsaugos programa</t>
  </si>
  <si>
    <t>Sveikatos apsaugos programa (specialios tikslinės dotacijos valstybinėms (valstybės perduotoms savivaldybėms) funkcijoms atlikti lėšos)</t>
  </si>
  <si>
    <t>Visuomenės sveikatos rėmimo specialioji programa</t>
  </si>
  <si>
    <t>Visuomenės sveikatos rėmimo specialioji programa (savivaldybės biudžeto lėšos)</t>
  </si>
  <si>
    <t>Susisiekimo sistemos priežiūros ir plėtros programa</t>
  </si>
  <si>
    <t>Jaunimo politikos plėtros programa</t>
  </si>
  <si>
    <t>Gyvenamosios vietos deklaravimo ir gyvenamosios vietos neturinčių asmenų apskaitos duomenų tvarkymas</t>
  </si>
  <si>
    <t xml:space="preserve">Aplinkos apsaugos programa (savivaldybės biudžeto lėšos) </t>
  </si>
  <si>
    <t>Sveikatos apsaugos programa  (savivaldybės biudžeto lėšos)</t>
  </si>
  <si>
    <t>Sveikatos apsaugos programa (asignavimų valdytojo pajamų įmokos)</t>
  </si>
  <si>
    <t>Savivaldybei priskirtų archyvinių dokumentų tvarkymas</t>
  </si>
  <si>
    <t>Žemės ūkio funkcijoms atlikti</t>
  </si>
  <si>
    <t>Nuomos mokestis už valstybinę žemę</t>
  </si>
  <si>
    <t>Tūkst. Eur</t>
  </si>
  <si>
    <t>Iš viso:</t>
  </si>
  <si>
    <t>1. Asignavimų valdytojų pajamų įmokų likučio metų pradžioje lėšos</t>
  </si>
  <si>
    <t>2. Tikslinės paskirties lėšų likučio metų pradžioje lėšos</t>
  </si>
  <si>
    <t>2.1. Aplinkos apsaugos rėmimo specialiosios programos lėšų likučio metų pradžioje lėšos</t>
  </si>
  <si>
    <t xml:space="preserve">2.3. Vietinės rinkliavos už komunalinių atliekų surinkimą iš atliekų turėtojų ir atliekų tvarkytojų lėšų likučio metų pradžioje lėšos </t>
  </si>
  <si>
    <t xml:space="preserve">Miesto urbanistinio planavimo programa </t>
  </si>
  <si>
    <t>2.2. Visuomenės sveikatos rėmimo specialiosios programos lėšų likučio metų pradžioje lėšos</t>
  </si>
  <si>
    <t>3. Savivaldybės biudžeto lėšų likučio metų pradžioje lėšos</t>
  </si>
  <si>
    <t>Kitos neišvardytos pajamos</t>
  </si>
  <si>
    <t>Finansavimo šaltinis / asignavimų valdytojas / programos pavadinimas</t>
  </si>
  <si>
    <t>Neveiksnių asmenų būklės peržiūrėjimui užtikrinti</t>
  </si>
  <si>
    <t>Kultūros plėtros programa (savivaldybės biudžeto lėšos)</t>
  </si>
  <si>
    <t xml:space="preserve">Kultūros plėtros programa </t>
  </si>
  <si>
    <t>Kultūros plėtros programa (asignavimų valdytojo pajamų įmokos)</t>
  </si>
  <si>
    <t xml:space="preserve">Socialinės atskirties mažinimo programa </t>
  </si>
  <si>
    <t>iš jų kreditiniam įsiskolinimui dengti</t>
  </si>
  <si>
    <t>Pajamos už ilgalaikio ir trumpalaikio materialiojo turto nuomą</t>
  </si>
  <si>
    <t>Žemės realizavimo pajamos</t>
  </si>
  <si>
    <t>Pastatų ir statinių realizavimo pajamos</t>
  </si>
  <si>
    <t>Savivaldybių patvirtintoms užimtumo didinimo programoms įgyvendinti</t>
  </si>
  <si>
    <t>Valstybės garantuojamos pirminės teisinės pagalbos teikimas</t>
  </si>
  <si>
    <t xml:space="preserve">Būsto nuomos mokesčio daliai kompensuoti </t>
  </si>
  <si>
    <t xml:space="preserve">2.6. Vietinės rinkliavos už leidimo prekiauti ar teikti paslaugas miesto viešosiose vietose išdavimą lėšų  likučio metų pradžioje lėšos </t>
  </si>
  <si>
    <t>Savivaldybių patvirtintoms užimtumo didinimo programoms įgyvendinti administravimas</t>
  </si>
  <si>
    <t>Būsto nuomos mokesčio daliai kompensuoti administravimas</t>
  </si>
  <si>
    <t>Stiprinti sveikos gyvensenos įgūdžius bendruomenėse bei vykdyti visuomenės sveikatos stebėseną savivaldybėse</t>
  </si>
  <si>
    <t>Plėtoti sveiką gyvenseną ir stiprinti mokinių sveikatos įgūdžius ugdymo įstaigose</t>
  </si>
  <si>
    <t>Savivaldybės valdymo  programa (specialios tikslinės dotacijos savivaldybėms perduotoms įstaigoms išlaikyti lėšos)</t>
  </si>
  <si>
    <t xml:space="preserve">Europos Sąjungos finansinės paramos ir bendrojo finansavimo lėšos </t>
  </si>
  <si>
    <t>Susisiekimo sistemos priežiūros ir plėtros programa (savivaldybės biudžeto lėšos)</t>
  </si>
  <si>
    <t>Sveikatos apsaugos programa (Europos Sąjungos finansinės paramos ir bendrojo finansavimo lėšos)</t>
  </si>
  <si>
    <t>Socialinės atskirties mažinimo programa (Europos Sąjungos finansinės paramos ir bendrojo finansavimo lėšos)</t>
  </si>
  <si>
    <t>Ugdymo proceso užtikrinimo programa (Europos Sąjungos finansinės paramos ir bendrojo finansavimo lėšos)</t>
  </si>
  <si>
    <t>Kūno kultūros ir sporto plėtros programa (Europos Sąjungos finansinės paramos ir bendrojo finansavimo lėšos)</t>
  </si>
  <si>
    <t>Kultūros plėtros programa (Europos Sąjungos finansinės paramos ir bendrojo finansavimo lėšos)</t>
  </si>
  <si>
    <t>Susisiekimo sistemos priežiūros ir plėtros programa (Europos Sąjungos finansinės paramos ir bendrojo finansavimo lėšos)</t>
  </si>
  <si>
    <t>Aplinkos apsaugos programa (Europos Sąjungos finansinės paramos ir bendrojo finansavimo lėšos)</t>
  </si>
  <si>
    <t>MOKESČIAI (2+...+6)</t>
  </si>
  <si>
    <t>Ugdymo reikmėms finansuoti</t>
  </si>
  <si>
    <t>švietimo (be ugdymo reikmėms finansuoti)</t>
  </si>
  <si>
    <t>Savivaldybės erdvinių duomenų rinkinių tvarkymas</t>
  </si>
  <si>
    <t>Ugdymo proceso užtikrinimo programa (specialios tikslinės dotacijos ugdymo reikmėms finansuoti lėšos)</t>
  </si>
  <si>
    <t>Pajamos iš baudų, konfiskuoto turto ir kitų netesybų</t>
  </si>
  <si>
    <t xml:space="preserve">Užtikrinti savižudybių prevencijos priemonių įgyvendinimą </t>
  </si>
  <si>
    <r>
      <rPr>
        <b/>
        <sz val="12"/>
        <rFont val="Times New Roman"/>
        <family val="1"/>
        <charset val="186"/>
      </rPr>
      <t xml:space="preserve">Jaunimo politikos plėtros programa </t>
    </r>
    <r>
      <rPr>
        <sz val="12"/>
        <rFont val="Times New Roman"/>
        <family val="1"/>
        <charset val="186"/>
      </rPr>
      <t>(savivaldybės biudžeto lėšos)</t>
    </r>
  </si>
  <si>
    <r>
      <rPr>
        <b/>
        <sz val="12"/>
        <rFont val="Times New Roman"/>
        <family val="1"/>
        <charset val="186"/>
      </rPr>
      <t>Susisiekimo sistemos priežiūros ir plėtros programa</t>
    </r>
    <r>
      <rPr>
        <sz val="12"/>
        <rFont val="Times New Roman"/>
        <family val="1"/>
        <charset val="186"/>
      </rPr>
      <t xml:space="preserve"> </t>
    </r>
  </si>
  <si>
    <t>2.4. Vietinės rinkliavos už naudojimąsi nustatytomis mokamomis vietomis automobiliams statyti Klaipėdos mieste lėšų likučio metų pradžioje lėšos</t>
  </si>
  <si>
    <t xml:space="preserve">2.5. Vietinės rinkliavos už leidimo atlikti kasinėjimo darbus Savivaldybės viešojo naudojimo teritorijoje lėšų  likučio metų pradžioje lėšos </t>
  </si>
  <si>
    <t>2.7. Už žemės pardavimą gautų lėšų likučio metų pradžioje lėšos</t>
  </si>
  <si>
    <t>2.8. Už privatizuotus butus gautų lėšų likučio metų pradžioje lėšos</t>
  </si>
  <si>
    <t>Kultūros plėtros programa</t>
  </si>
  <si>
    <r>
      <rPr>
        <b/>
        <sz val="12"/>
        <rFont val="Times New Roman"/>
        <family val="1"/>
        <charset val="186"/>
      </rPr>
      <t>Miesto infrastruktūros objektų priežiūros ir modernizavimo programa</t>
    </r>
    <r>
      <rPr>
        <sz val="12"/>
        <rFont val="Times New Roman"/>
        <family val="1"/>
        <charset val="186"/>
      </rPr>
      <t xml:space="preserve"> </t>
    </r>
  </si>
  <si>
    <t>Miesto infrastruktūros objektų priežiūros ir modernizavimo programa (Europos Sąjungos finansinės paramos ir bendrojo finansavimo lėšos)</t>
  </si>
  <si>
    <t xml:space="preserve">Dotacija neformaliajam vaikų švietimui  </t>
  </si>
  <si>
    <t>Ugdymo proceso užtikrinimo programa (dotacijos neformaliajam vaikų švietimui  lėšos)</t>
  </si>
  <si>
    <r>
      <rPr>
        <b/>
        <sz val="12"/>
        <rFont val="Times New Roman"/>
        <family val="1"/>
        <charset val="186"/>
      </rPr>
      <t xml:space="preserve">Miesto urbanistinio planavimo programa </t>
    </r>
    <r>
      <rPr>
        <sz val="12"/>
        <rFont val="Times New Roman"/>
        <family val="1"/>
        <charset val="186"/>
      </rPr>
      <t xml:space="preserve">(savivaldybės biudžeto lėšos) </t>
    </r>
  </si>
  <si>
    <t>paskoloms grąžinti</t>
  </si>
  <si>
    <t xml:space="preserve">2.9. Europos Sąjungos finansinės paramos  ir bendrojo finansavimo lėšų likučio metų pradžioje lėšos </t>
  </si>
  <si>
    <t>Savivaldybei priskirtos valstybinės žemės ir kito valstybės turto valdymas, naudojimas ir disponavimas juo patikėjimo teise</t>
  </si>
  <si>
    <t>Ekonominės plėtros programa</t>
  </si>
  <si>
    <t>3 priedas</t>
  </si>
  <si>
    <t>Ekonominės plėtros programa (savivaldybės biudžeto lėšos)</t>
  </si>
  <si>
    <t>Savivaldybės tarybos finansinio, ūkinio bei materialinio aptarnavimo užtikrinimas (savivaldybės biudžeto lėšos)</t>
  </si>
  <si>
    <t>Savivaldybės tarybos ir mero sekretoriato  finansinio, ūkinio bei materialinio aptarnavimo užtikrinimas (savivaldybės biudžeto lėšos)</t>
  </si>
  <si>
    <t>Kūno kultūros ir sporto plėtros programa (paskolų lėšos)</t>
  </si>
  <si>
    <t>Ekonominės plėtros programa  (Europos Sąjungos finansinės paramos ir bendrojo finansavimo lėšos)</t>
  </si>
  <si>
    <t>Valstybinėms (valstybės perduotoms savivaldybėms) funkcijoms atlikti (11+...+32)</t>
  </si>
  <si>
    <t>Savivaldybėms perduotoms įstaigoms išlaikyti (35+36)</t>
  </si>
  <si>
    <t xml:space="preserve">  Tūkst. Eur</t>
  </si>
  <si>
    <t>Iš viso išlaidų:</t>
  </si>
  <si>
    <t>Dotacija tarpinstitucinio bendradarbiavimo koordinatorių pareigybėms išlaikyti</t>
  </si>
  <si>
    <t>Dotacija Politinių kalinių ir tremtinių šeimų sugrįžimo į Lietuvą ir jų aprūpinimo programos įgyvendinimui savivaldybėse</t>
  </si>
  <si>
    <t>Dotacija vietinės reikšmės keliams tiesti, taisyti (remontuoti), rekonstruoti, prižiūrėti, saugaus eismo sąlygoms užtikrinti, šiems keliams inventorizuoti</t>
  </si>
  <si>
    <t>Savivaldybės valdymo  programa (dotacijos tarpinstitucinio bendradarbiavimo koordinatorių pareigybėms išlaikyti lėšos)</t>
  </si>
  <si>
    <t>Savivaldybės valdymo  programa (dotacijos vietinės reikšmės keliams tiesti, taisyti (remontuoti), rekonstruoti, prižiūrėti, saugaus eismo sąlygoms užtikrinti, šiems keliams inventorizuoti lėšos)</t>
  </si>
  <si>
    <t>Susisiekimo sistemos priežiūros ir plėtros programa (dotacijos vietinės reikšmės keliams tiesti, taisyti (remontuoti), rekonstruoti, prižiūrėti, saugaus eismo sąlygoms užtikrinti, šiems keliams inventorizuoti lėšos)</t>
  </si>
  <si>
    <t>Socialinės atskirties mažinimo programa (dotacijos  Politinių kalinių ir tremtinių šeimų sugrįžimo į Lietuvą ir jų aprūpinimo programos įgyvendinimui savivaldybėse lėšos)</t>
  </si>
  <si>
    <t>Dotacija vienkartinėms premijoms už ypač svarbių užduočių vykdymą valstybės lygio ekstremaliosios situacijos ir karantino laikotarpiu savivaldybių socialinių paslaugų įstaigose dirbantiems darbuotojams išmokėti</t>
  </si>
  <si>
    <t>Dotacija vaikų vasaros stovyklų ir kitų neformaliojo vaikų švietimo veiklų finansavimui</t>
  </si>
  <si>
    <t>DOTACIJOS (8+9+38)</t>
  </si>
  <si>
    <t>Specialios tikslinės dotacijos (10+33+34+37)</t>
  </si>
  <si>
    <t>Kitos dotacijos ir lėšos iš kitų valdymo lygių (39+...+51)</t>
  </si>
  <si>
    <t>Miesto infrastruktūros objektų priežiūros ir modernizavimo programa (paskolų lėšos)</t>
  </si>
  <si>
    <t>Išlaidos turtui įsigyti</t>
  </si>
  <si>
    <t>2.</t>
  </si>
  <si>
    <t>3.</t>
  </si>
  <si>
    <t xml:space="preserve">  KLAIPĖDOS MIESTO SAVIVALDYBĖS 2020 METŲ I-OJO PUSMEČIO BIUDŽETO VYKDYMO ATASKAITA</t>
  </si>
  <si>
    <t>Patikslintas planas</t>
  </si>
  <si>
    <t>Plano įvykdymas</t>
  </si>
  <si>
    <t>Rezultatas (pasikeiti-mas +, -)</t>
  </si>
  <si>
    <t>Palūkanos</t>
  </si>
  <si>
    <t>Kito ilgalaikio materialiojo turto ir atsargų realizavimo pajamos</t>
  </si>
  <si>
    <t xml:space="preserve">Įvykdyta procentais </t>
  </si>
  <si>
    <t>Asignavimų valdytojo, programos pavadinimas</t>
  </si>
  <si>
    <t>2</t>
  </si>
  <si>
    <t>4</t>
  </si>
  <si>
    <t>6</t>
  </si>
  <si>
    <t>Miesto infrastruktūros objektų priežiūros ir modernizavimo programa</t>
  </si>
  <si>
    <t>1 priedas</t>
  </si>
  <si>
    <t xml:space="preserve">Patikslintas planas </t>
  </si>
  <si>
    <t>Įvykdyta</t>
  </si>
  <si>
    <t>Rezultatas (pasikeiti-mas +,-)</t>
  </si>
  <si>
    <t>Įvykdyta procentais</t>
  </si>
  <si>
    <t>iš jų</t>
  </si>
  <si>
    <t>iš jų darbo užmokesčiui</t>
  </si>
  <si>
    <t xml:space="preserve">KLAIPĖDOS MIESTO SAVIVALDYBĖS 2020 METŲ I-OJO PUSMEČIO BIUDŽETO ASIGNAVIMŲ PANAUDOJIMAS INVESTICIJŲ PROJEKTAMS FINANSUOTI IŠ PASKOLŲ LĖŠŲ </t>
  </si>
  <si>
    <t>Rezultatas (pasikei-timas +,-)</t>
  </si>
  <si>
    <t xml:space="preserve">Įmokos už išlaikymą švietimo, socialinės apsaugos ir kitose įstaigose </t>
  </si>
  <si>
    <t xml:space="preserve">Pajamos už prekes ir paslaugas </t>
  </si>
  <si>
    <t xml:space="preserve">Pajamos už patalpų nuomą </t>
  </si>
  <si>
    <t xml:space="preserve">Patikslin-tas planas </t>
  </si>
  <si>
    <t>8</t>
  </si>
  <si>
    <t>10</t>
  </si>
  <si>
    <t>12</t>
  </si>
  <si>
    <t>14</t>
  </si>
  <si>
    <t xml:space="preserve"> 2 priedas</t>
  </si>
  <si>
    <t>KITOS PAJAMOS (46+...+56)</t>
  </si>
  <si>
    <t>MATERIALIOJO IR NEMATERIALIOJO TURTO REALIZAVIMO PAJAMOS (58)</t>
  </si>
  <si>
    <t>Ilgalaikio materialiojo turto realizavimo pajamos (59+60+61)</t>
  </si>
  <si>
    <t>Iš viso pajamų (1+7+45+57):</t>
  </si>
  <si>
    <t>4 priedas</t>
  </si>
  <si>
    <t>Iš viso asignavimų (107-109):</t>
  </si>
  <si>
    <t>2020 METŲ I-OJO PUSMEČIO ASIGNAVIMŲ IŠ APYVARTINIŲ LĖŠŲ 2020 M. SAUSIO 1 D. LIKUČIO VYKDYMO ATASKAITA</t>
  </si>
  <si>
    <t>2020 METŲ I-OJO PUSMEČIO PAJAMŲ ĮMOKŲ Į SAVIVALDYBĖS BIUDŽETĄ PAGAL PROGRAMAS VYKDYMO ATASKAITA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</si>
</sst>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General\."/>
  </numFmts>
  <fonts count="14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sz val="12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i/>
      <sz val="12"/>
      <name val="Times New Roman"/>
      <family val="1"/>
      <charset val="186"/>
    </font>
    <font>
      <sz val="12"/>
      <color indexed="8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0"/>
      <name val="Arial"/>
      <family val="2"/>
      <charset val="186"/>
    </font>
    <font>
      <b/>
      <sz val="12"/>
      <color indexed="8"/>
      <name val="Times New Roman"/>
      <family val="1"/>
      <charset val="186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6" fillId="0" borderId="0" applyFont="0" applyFill="0" applyBorder="0" applyAlignment="0" applyProtection="0"/>
  </cellStyleXfs>
  <cellXfs count="103">
    <xf numFmtId="0" fontId="0" fillId="0" borderId="0" xfId="0"/>
    <xf numFmtId="0" fontId="1" fillId="0" borderId="0" xfId="1"/>
    <xf numFmtId="49" fontId="4" fillId="0" borderId="2" xfId="3" applyNumberFormat="1" applyFont="1" applyFill="1" applyBorder="1" applyAlignment="1" applyProtection="1">
      <alignment horizontal="left" wrapText="1"/>
      <protection hidden="1"/>
    </xf>
    <xf numFmtId="49" fontId="2" fillId="0" borderId="2" xfId="3" applyNumberFormat="1" applyFont="1" applyFill="1" applyBorder="1" applyAlignment="1" applyProtection="1">
      <alignment horizontal="left" wrapText="1"/>
      <protection hidden="1"/>
    </xf>
    <xf numFmtId="0" fontId="2" fillId="0" borderId="2" xfId="1" applyFont="1" applyFill="1" applyBorder="1" applyAlignment="1">
      <alignment horizontal="left" wrapText="1"/>
    </xf>
    <xf numFmtId="0" fontId="4" fillId="0" borderId="2" xfId="1" applyFont="1" applyFill="1" applyBorder="1" applyAlignment="1">
      <alignment horizontal="left" wrapText="1"/>
    </xf>
    <xf numFmtId="0" fontId="2" fillId="0" borderId="0" xfId="1" applyFont="1" applyFill="1"/>
    <xf numFmtId="0" fontId="1" fillId="0" borderId="0" xfId="1" applyFont="1"/>
    <xf numFmtId="0" fontId="4" fillId="0" borderId="2" xfId="1" applyFont="1" applyFill="1" applyBorder="1" applyAlignment="1">
      <alignment wrapText="1"/>
    </xf>
    <xf numFmtId="0" fontId="2" fillId="0" borderId="2" xfId="1" applyFont="1" applyFill="1" applyBorder="1" applyAlignment="1">
      <alignment wrapText="1"/>
    </xf>
    <xf numFmtId="165" fontId="2" fillId="0" borderId="2" xfId="1" applyNumberFormat="1" applyFont="1" applyFill="1" applyBorder="1" applyAlignment="1">
      <alignment horizontal="center"/>
    </xf>
    <xf numFmtId="0" fontId="5" fillId="0" borderId="0" xfId="1" applyFont="1" applyAlignment="1">
      <alignment horizontal="center"/>
    </xf>
    <xf numFmtId="0" fontId="1" fillId="0" borderId="1" xfId="1" applyBorder="1"/>
    <xf numFmtId="9" fontId="1" fillId="0" borderId="0" xfId="8" applyFont="1"/>
    <xf numFmtId="0" fontId="2" fillId="0" borderId="0" xfId="0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justify" vertical="justify"/>
    </xf>
    <xf numFmtId="0" fontId="4" fillId="0" borderId="0" xfId="1" applyFont="1" applyFill="1" applyBorder="1" applyAlignment="1"/>
    <xf numFmtId="0" fontId="2" fillId="0" borderId="0" xfId="1" applyFont="1" applyFill="1" applyBorder="1"/>
    <xf numFmtId="22" fontId="2" fillId="0" borderId="0" xfId="1" applyNumberFormat="1" applyFont="1" applyFill="1" applyBorder="1"/>
    <xf numFmtId="0" fontId="4" fillId="0" borderId="0" xfId="1" applyFont="1" applyFill="1" applyBorder="1"/>
    <xf numFmtId="49" fontId="7" fillId="0" borderId="2" xfId="3" applyNumberFormat="1" applyFont="1" applyFill="1" applyBorder="1" applyAlignment="1" applyProtection="1">
      <alignment horizontal="left" wrapText="1"/>
      <protection hidden="1"/>
    </xf>
    <xf numFmtId="0" fontId="2" fillId="0" borderId="2" xfId="0" applyFont="1" applyFill="1" applyBorder="1" applyAlignment="1">
      <alignment wrapText="1"/>
    </xf>
    <xf numFmtId="9" fontId="2" fillId="0" borderId="0" xfId="8" applyFont="1" applyFill="1" applyBorder="1" applyAlignment="1">
      <alignment horizontal="center"/>
    </xf>
    <xf numFmtId="9" fontId="2" fillId="0" borderId="0" xfId="8" applyFont="1" applyFill="1" applyBorder="1" applyAlignment="1">
      <alignment horizontal="center" wrapText="1"/>
    </xf>
    <xf numFmtId="0" fontId="2" fillId="0" borderId="2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/>
    </xf>
    <xf numFmtId="164" fontId="2" fillId="0" borderId="2" xfId="1" applyNumberFormat="1" applyFont="1" applyFill="1" applyBorder="1" applyAlignment="1">
      <alignment horizontal="left" wrapText="1"/>
    </xf>
    <xf numFmtId="0" fontId="2" fillId="0" borderId="0" xfId="0" applyFont="1" applyFill="1"/>
    <xf numFmtId="0" fontId="2" fillId="0" borderId="0" xfId="7" applyFont="1" applyFill="1"/>
    <xf numFmtId="164" fontId="8" fillId="0" borderId="2" xfId="1" applyNumberFormat="1" applyFont="1" applyFill="1" applyBorder="1" applyAlignment="1">
      <alignment horizontal="left" wrapText="1"/>
    </xf>
    <xf numFmtId="0" fontId="4" fillId="0" borderId="2" xfId="0" applyFont="1" applyFill="1" applyBorder="1" applyAlignment="1">
      <alignment wrapText="1"/>
    </xf>
    <xf numFmtId="0" fontId="2" fillId="0" borderId="0" xfId="1" applyFont="1" applyFill="1" applyBorder="1" applyAlignment="1">
      <alignment horizontal="left"/>
    </xf>
    <xf numFmtId="0" fontId="0" fillId="0" borderId="1" xfId="0" applyBorder="1"/>
    <xf numFmtId="164" fontId="2" fillId="0" borderId="2" xfId="1" applyNumberFormat="1" applyFont="1" applyBorder="1"/>
    <xf numFmtId="164" fontId="4" fillId="0" borderId="2" xfId="1" applyNumberFormat="1" applyFont="1" applyBorder="1"/>
    <xf numFmtId="164" fontId="1" fillId="0" borderId="0" xfId="1" applyNumberForma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1" applyFont="1" applyFill="1" applyAlignment="1">
      <alignment horizontal="center"/>
    </xf>
    <xf numFmtId="0" fontId="2" fillId="0" borderId="2" xfId="0" applyFont="1" applyBorder="1" applyAlignment="1">
      <alignment horizontal="center"/>
    </xf>
    <xf numFmtId="165" fontId="2" fillId="0" borderId="2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left" wrapText="1"/>
    </xf>
    <xf numFmtId="0" fontId="2" fillId="0" borderId="0" xfId="0" applyFont="1" applyAlignment="1">
      <alignment horizontal="center"/>
    </xf>
    <xf numFmtId="0" fontId="9" fillId="0" borderId="0" xfId="0" applyFont="1"/>
    <xf numFmtId="0" fontId="9" fillId="0" borderId="1" xfId="0" applyFont="1" applyBorder="1"/>
    <xf numFmtId="0" fontId="5" fillId="0" borderId="0" xfId="0" applyFont="1" applyAlignment="1">
      <alignment horizontal="center"/>
    </xf>
    <xf numFmtId="0" fontId="2" fillId="0" borderId="2" xfId="1" applyFont="1" applyFill="1" applyBorder="1" applyAlignment="1">
      <alignment horizontal="center"/>
    </xf>
    <xf numFmtId="0" fontId="2" fillId="0" borderId="0" xfId="1" applyFont="1"/>
    <xf numFmtId="0" fontId="2" fillId="0" borderId="0" xfId="7" applyFont="1"/>
    <xf numFmtId="0" fontId="11" fillId="0" borderId="0" xfId="1" applyFont="1"/>
    <xf numFmtId="0" fontId="4" fillId="0" borderId="0" xfId="1" applyFont="1" applyAlignment="1"/>
    <xf numFmtId="0" fontId="2" fillId="0" borderId="0" xfId="1" applyFont="1" applyBorder="1"/>
    <xf numFmtId="0" fontId="4" fillId="0" borderId="0" xfId="1" applyFont="1"/>
    <xf numFmtId="0" fontId="4" fillId="0" borderId="0" xfId="1" applyFont="1" applyAlignment="1">
      <alignment wrapText="1"/>
    </xf>
    <xf numFmtId="0" fontId="2" fillId="0" borderId="1" xfId="7" applyFont="1" applyBorder="1"/>
    <xf numFmtId="49" fontId="2" fillId="0" borderId="2" xfId="3" applyNumberFormat="1" applyFont="1" applyBorder="1" applyAlignment="1" applyProtection="1">
      <alignment horizontal="center" wrapText="1"/>
      <protection locked="0"/>
    </xf>
    <xf numFmtId="49" fontId="2" fillId="0" borderId="2" xfId="3" applyNumberFormat="1" applyFont="1" applyFill="1" applyBorder="1" applyAlignment="1" applyProtection="1">
      <alignment horizontal="center" wrapText="1"/>
      <protection locked="0"/>
    </xf>
    <xf numFmtId="165" fontId="2" fillId="0" borderId="2" xfId="3" applyNumberFormat="1" applyFont="1" applyFill="1" applyBorder="1" applyAlignment="1" applyProtection="1">
      <alignment horizontal="center" vertical="center"/>
      <protection hidden="1"/>
    </xf>
    <xf numFmtId="0" fontId="2" fillId="0" borderId="2" xfId="1" applyFont="1" applyBorder="1" applyAlignment="1">
      <alignment wrapText="1"/>
    </xf>
    <xf numFmtId="0" fontId="10" fillId="0" borderId="0" xfId="1" applyFont="1"/>
    <xf numFmtId="0" fontId="1" fillId="0" borderId="0" xfId="1" applyFill="1"/>
    <xf numFmtId="0" fontId="1" fillId="0" borderId="0" xfId="1" applyFont="1" applyFill="1" applyBorder="1"/>
    <xf numFmtId="0" fontId="2" fillId="0" borderId="2" xfId="0" applyFont="1" applyFill="1" applyBorder="1" applyAlignment="1">
      <alignment horizontal="center" vertical="center" wrapText="1"/>
    </xf>
    <xf numFmtId="164" fontId="0" fillId="0" borderId="0" xfId="0" applyNumberFormat="1"/>
    <xf numFmtId="0" fontId="2" fillId="0" borderId="2" xfId="1" applyFont="1" applyFill="1" applyBorder="1" applyAlignment="1">
      <alignment horizontal="center" wrapText="1"/>
    </xf>
    <xf numFmtId="0" fontId="2" fillId="0" borderId="2" xfId="1" applyFont="1" applyBorder="1" applyAlignment="1">
      <alignment horizontal="center"/>
    </xf>
    <xf numFmtId="164" fontId="2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Fill="1" applyBorder="1"/>
    <xf numFmtId="0" fontId="2" fillId="0" borderId="2" xfId="1" applyFont="1" applyFill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164" fontId="4" fillId="0" borderId="2" xfId="1" applyNumberFormat="1" applyFont="1" applyFill="1" applyBorder="1"/>
    <xf numFmtId="164" fontId="2" fillId="0" borderId="2" xfId="1" applyNumberFormat="1" applyFont="1" applyFill="1" applyBorder="1"/>
    <xf numFmtId="0" fontId="2" fillId="0" borderId="2" xfId="1" applyFont="1" applyFill="1" applyBorder="1" applyAlignment="1">
      <alignment horizontal="center" wrapText="1"/>
    </xf>
    <xf numFmtId="0" fontId="4" fillId="0" borderId="0" xfId="1" applyFont="1" applyFill="1" applyAlignment="1">
      <alignment horizontal="center"/>
    </xf>
    <xf numFmtId="0" fontId="9" fillId="0" borderId="2" xfId="0" applyFont="1" applyBorder="1"/>
    <xf numFmtId="164" fontId="13" fillId="0" borderId="2" xfId="0" applyNumberFormat="1" applyFont="1" applyBorder="1"/>
    <xf numFmtId="164" fontId="9" fillId="0" borderId="2" xfId="0" applyNumberFormat="1" applyFont="1" applyBorder="1"/>
    <xf numFmtId="165" fontId="2" fillId="0" borderId="0" xfId="1" applyNumberFormat="1" applyFont="1" applyFill="1" applyBorder="1" applyAlignment="1">
      <alignment horizontal="center"/>
    </xf>
    <xf numFmtId="0" fontId="12" fillId="0" borderId="0" xfId="0" applyFont="1" applyBorder="1"/>
    <xf numFmtId="0" fontId="4" fillId="0" borderId="0" xfId="1" applyFont="1" applyFill="1" applyBorder="1" applyAlignment="1">
      <alignment horizontal="left" wrapText="1"/>
    </xf>
    <xf numFmtId="164" fontId="13" fillId="0" borderId="2" xfId="0" applyNumberFormat="1" applyFont="1" applyFill="1" applyBorder="1"/>
    <xf numFmtId="164" fontId="9" fillId="0" borderId="2" xfId="0" applyNumberFormat="1" applyFont="1" applyFill="1" applyBorder="1"/>
    <xf numFmtId="0" fontId="9" fillId="0" borderId="0" xfId="0" applyFont="1" applyFill="1"/>
    <xf numFmtId="9" fontId="2" fillId="0" borderId="0" xfId="8" applyFont="1" applyFill="1"/>
    <xf numFmtId="0" fontId="2" fillId="0" borderId="0" xfId="0" applyFont="1" applyFill="1" applyBorder="1" applyAlignment="1">
      <alignment horizontal="left" vertical="justify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0" fontId="2" fillId="0" borderId="2" xfId="1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2" fillId="0" borderId="2" xfId="1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4" xfId="1" applyFont="1" applyFill="1" applyBorder="1" applyAlignment="1">
      <alignment horizontal="center" wrapText="1"/>
    </xf>
    <xf numFmtId="0" fontId="2" fillId="0" borderId="3" xfId="1" applyFont="1" applyFill="1" applyBorder="1" applyAlignment="1">
      <alignment horizontal="center" wrapText="1"/>
    </xf>
    <xf numFmtId="0" fontId="2" fillId="0" borderId="5" xfId="1" applyFont="1" applyFill="1" applyBorder="1" applyAlignment="1">
      <alignment horizontal="center" wrapText="1"/>
    </xf>
    <xf numFmtId="0" fontId="4" fillId="0" borderId="0" xfId="1" applyFont="1" applyFill="1" applyAlignment="1">
      <alignment horizontal="center"/>
    </xf>
    <xf numFmtId="0" fontId="4" fillId="0" borderId="0" xfId="1" applyFont="1" applyAlignment="1">
      <alignment horizontal="center" wrapText="1"/>
    </xf>
    <xf numFmtId="164" fontId="2" fillId="0" borderId="2" xfId="3" applyNumberFormat="1" applyFont="1" applyFill="1" applyBorder="1" applyAlignment="1" applyProtection="1">
      <alignment horizontal="center" vertical="center" wrapText="1"/>
      <protection hidden="1"/>
    </xf>
    <xf numFmtId="49" fontId="2" fillId="0" borderId="2" xfId="3" applyNumberFormat="1" applyFont="1" applyBorder="1" applyAlignment="1" applyProtection="1">
      <alignment horizontal="center" vertical="center" wrapText="1"/>
      <protection hidden="1"/>
    </xf>
    <xf numFmtId="49" fontId="2" fillId="0" borderId="2" xfId="3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3" applyNumberFormat="1" applyFont="1" applyFill="1" applyBorder="1" applyAlignment="1" applyProtection="1">
      <alignment horizontal="center" vertical="justify" wrapText="1"/>
      <protection hidden="1"/>
    </xf>
  </cellXfs>
  <cellStyles count="9">
    <cellStyle name="Įprastas" xfId="0" builtinId="0"/>
    <cellStyle name="Įprastas 2" xfId="1"/>
    <cellStyle name="Įprastas 3" xfId="2"/>
    <cellStyle name="Įprastas 3 2" xfId="7"/>
    <cellStyle name="Normal 2" xfId="4"/>
    <cellStyle name="Normal_SAVAPYSsssss" xfId="3"/>
    <cellStyle name="Procentai" xfId="8" builtinId="5"/>
    <cellStyle name="Procentai 2" xfId="5"/>
    <cellStyle name="Procentai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opLeftCell="A58" zoomScale="115" zoomScaleNormal="115" workbookViewId="0">
      <selection activeCell="B77" sqref="B77"/>
    </sheetView>
  </sheetViews>
  <sheetFormatPr defaultRowHeight="12.75" x14ac:dyDescent="0.2"/>
  <cols>
    <col min="1" max="1" width="9.140625" style="1"/>
    <col min="2" max="2" width="62.42578125" style="1" customWidth="1"/>
    <col min="3" max="3" width="14.5703125" style="1" customWidth="1"/>
    <col min="4" max="5" width="11.85546875" style="1" customWidth="1"/>
    <col min="6" max="6" width="10.5703125" style="1" customWidth="1"/>
    <col min="7" max="168" width="9.140625" style="1"/>
    <col min="169" max="169" width="60" style="1" customWidth="1"/>
    <col min="170" max="170" width="17.28515625" style="1" customWidth="1"/>
    <col min="171" max="171" width="13.28515625" style="1" customWidth="1"/>
    <col min="172" max="172" width="12" style="1" customWidth="1"/>
    <col min="173" max="424" width="9.140625" style="1"/>
    <col min="425" max="425" width="60" style="1" customWidth="1"/>
    <col min="426" max="426" width="17.28515625" style="1" customWidth="1"/>
    <col min="427" max="427" width="13.28515625" style="1" customWidth="1"/>
    <col min="428" max="428" width="12" style="1" customWidth="1"/>
    <col min="429" max="680" width="9.140625" style="1"/>
    <col min="681" max="681" width="60" style="1" customWidth="1"/>
    <col min="682" max="682" width="17.28515625" style="1" customWidth="1"/>
    <col min="683" max="683" width="13.28515625" style="1" customWidth="1"/>
    <col min="684" max="684" width="12" style="1" customWidth="1"/>
    <col min="685" max="936" width="9.140625" style="1"/>
    <col min="937" max="937" width="60" style="1" customWidth="1"/>
    <col min="938" max="938" width="17.28515625" style="1" customWidth="1"/>
    <col min="939" max="939" width="13.28515625" style="1" customWidth="1"/>
    <col min="940" max="940" width="12" style="1" customWidth="1"/>
    <col min="941" max="1192" width="9.140625" style="1"/>
    <col min="1193" max="1193" width="60" style="1" customWidth="1"/>
    <col min="1194" max="1194" width="17.28515625" style="1" customWidth="1"/>
    <col min="1195" max="1195" width="13.28515625" style="1" customWidth="1"/>
    <col min="1196" max="1196" width="12" style="1" customWidth="1"/>
    <col min="1197" max="1448" width="9.140625" style="1"/>
    <col min="1449" max="1449" width="60" style="1" customWidth="1"/>
    <col min="1450" max="1450" width="17.28515625" style="1" customWidth="1"/>
    <col min="1451" max="1451" width="13.28515625" style="1" customWidth="1"/>
    <col min="1452" max="1452" width="12" style="1" customWidth="1"/>
    <col min="1453" max="1704" width="9.140625" style="1"/>
    <col min="1705" max="1705" width="60" style="1" customWidth="1"/>
    <col min="1706" max="1706" width="17.28515625" style="1" customWidth="1"/>
    <col min="1707" max="1707" width="13.28515625" style="1" customWidth="1"/>
    <col min="1708" max="1708" width="12" style="1" customWidth="1"/>
    <col min="1709" max="1960" width="9.140625" style="1"/>
    <col min="1961" max="1961" width="60" style="1" customWidth="1"/>
    <col min="1962" max="1962" width="17.28515625" style="1" customWidth="1"/>
    <col min="1963" max="1963" width="13.28515625" style="1" customWidth="1"/>
    <col min="1964" max="1964" width="12" style="1" customWidth="1"/>
    <col min="1965" max="2216" width="9.140625" style="1"/>
    <col min="2217" max="2217" width="60" style="1" customWidth="1"/>
    <col min="2218" max="2218" width="17.28515625" style="1" customWidth="1"/>
    <col min="2219" max="2219" width="13.28515625" style="1" customWidth="1"/>
    <col min="2220" max="2220" width="12" style="1" customWidth="1"/>
    <col min="2221" max="2472" width="9.140625" style="1"/>
    <col min="2473" max="2473" width="60" style="1" customWidth="1"/>
    <col min="2474" max="2474" width="17.28515625" style="1" customWidth="1"/>
    <col min="2475" max="2475" width="13.28515625" style="1" customWidth="1"/>
    <col min="2476" max="2476" width="12" style="1" customWidth="1"/>
    <col min="2477" max="2728" width="9.140625" style="1"/>
    <col min="2729" max="2729" width="60" style="1" customWidth="1"/>
    <col min="2730" max="2730" width="17.28515625" style="1" customWidth="1"/>
    <col min="2731" max="2731" width="13.28515625" style="1" customWidth="1"/>
    <col min="2732" max="2732" width="12" style="1" customWidth="1"/>
    <col min="2733" max="2984" width="9.140625" style="1"/>
    <col min="2985" max="2985" width="60" style="1" customWidth="1"/>
    <col min="2986" max="2986" width="17.28515625" style="1" customWidth="1"/>
    <col min="2987" max="2987" width="13.28515625" style="1" customWidth="1"/>
    <col min="2988" max="2988" width="12" style="1" customWidth="1"/>
    <col min="2989" max="3240" width="9.140625" style="1"/>
    <col min="3241" max="3241" width="60" style="1" customWidth="1"/>
    <col min="3242" max="3242" width="17.28515625" style="1" customWidth="1"/>
    <col min="3243" max="3243" width="13.28515625" style="1" customWidth="1"/>
    <col min="3244" max="3244" width="12" style="1" customWidth="1"/>
    <col min="3245" max="3496" width="9.140625" style="1"/>
    <col min="3497" max="3497" width="60" style="1" customWidth="1"/>
    <col min="3498" max="3498" width="17.28515625" style="1" customWidth="1"/>
    <col min="3499" max="3499" width="13.28515625" style="1" customWidth="1"/>
    <col min="3500" max="3500" width="12" style="1" customWidth="1"/>
    <col min="3501" max="3752" width="9.140625" style="1"/>
    <col min="3753" max="3753" width="60" style="1" customWidth="1"/>
    <col min="3754" max="3754" width="17.28515625" style="1" customWidth="1"/>
    <col min="3755" max="3755" width="13.28515625" style="1" customWidth="1"/>
    <col min="3756" max="3756" width="12" style="1" customWidth="1"/>
    <col min="3757" max="4008" width="9.140625" style="1"/>
    <col min="4009" max="4009" width="60" style="1" customWidth="1"/>
    <col min="4010" max="4010" width="17.28515625" style="1" customWidth="1"/>
    <col min="4011" max="4011" width="13.28515625" style="1" customWidth="1"/>
    <col min="4012" max="4012" width="12" style="1" customWidth="1"/>
    <col min="4013" max="4264" width="9.140625" style="1"/>
    <col min="4265" max="4265" width="60" style="1" customWidth="1"/>
    <col min="4266" max="4266" width="17.28515625" style="1" customWidth="1"/>
    <col min="4267" max="4267" width="13.28515625" style="1" customWidth="1"/>
    <col min="4268" max="4268" width="12" style="1" customWidth="1"/>
    <col min="4269" max="4520" width="9.140625" style="1"/>
    <col min="4521" max="4521" width="60" style="1" customWidth="1"/>
    <col min="4522" max="4522" width="17.28515625" style="1" customWidth="1"/>
    <col min="4523" max="4523" width="13.28515625" style="1" customWidth="1"/>
    <col min="4524" max="4524" width="12" style="1" customWidth="1"/>
    <col min="4525" max="4776" width="9.140625" style="1"/>
    <col min="4777" max="4777" width="60" style="1" customWidth="1"/>
    <col min="4778" max="4778" width="17.28515625" style="1" customWidth="1"/>
    <col min="4779" max="4779" width="13.28515625" style="1" customWidth="1"/>
    <col min="4780" max="4780" width="12" style="1" customWidth="1"/>
    <col min="4781" max="5032" width="9.140625" style="1"/>
    <col min="5033" max="5033" width="60" style="1" customWidth="1"/>
    <col min="5034" max="5034" width="17.28515625" style="1" customWidth="1"/>
    <col min="5035" max="5035" width="13.28515625" style="1" customWidth="1"/>
    <col min="5036" max="5036" width="12" style="1" customWidth="1"/>
    <col min="5037" max="5288" width="9.140625" style="1"/>
    <col min="5289" max="5289" width="60" style="1" customWidth="1"/>
    <col min="5290" max="5290" width="17.28515625" style="1" customWidth="1"/>
    <col min="5291" max="5291" width="13.28515625" style="1" customWidth="1"/>
    <col min="5292" max="5292" width="12" style="1" customWidth="1"/>
    <col min="5293" max="5544" width="9.140625" style="1"/>
    <col min="5545" max="5545" width="60" style="1" customWidth="1"/>
    <col min="5546" max="5546" width="17.28515625" style="1" customWidth="1"/>
    <col min="5547" max="5547" width="13.28515625" style="1" customWidth="1"/>
    <col min="5548" max="5548" width="12" style="1" customWidth="1"/>
    <col min="5549" max="5800" width="9.140625" style="1"/>
    <col min="5801" max="5801" width="60" style="1" customWidth="1"/>
    <col min="5802" max="5802" width="17.28515625" style="1" customWidth="1"/>
    <col min="5803" max="5803" width="13.28515625" style="1" customWidth="1"/>
    <col min="5804" max="5804" width="12" style="1" customWidth="1"/>
    <col min="5805" max="6056" width="9.140625" style="1"/>
    <col min="6057" max="6057" width="60" style="1" customWidth="1"/>
    <col min="6058" max="6058" width="17.28515625" style="1" customWidth="1"/>
    <col min="6059" max="6059" width="13.28515625" style="1" customWidth="1"/>
    <col min="6060" max="6060" width="12" style="1" customWidth="1"/>
    <col min="6061" max="6312" width="9.140625" style="1"/>
    <col min="6313" max="6313" width="60" style="1" customWidth="1"/>
    <col min="6314" max="6314" width="17.28515625" style="1" customWidth="1"/>
    <col min="6315" max="6315" width="13.28515625" style="1" customWidth="1"/>
    <col min="6316" max="6316" width="12" style="1" customWidth="1"/>
    <col min="6317" max="6568" width="9.140625" style="1"/>
    <col min="6569" max="6569" width="60" style="1" customWidth="1"/>
    <col min="6570" max="6570" width="17.28515625" style="1" customWidth="1"/>
    <col min="6571" max="6571" width="13.28515625" style="1" customWidth="1"/>
    <col min="6572" max="6572" width="12" style="1" customWidth="1"/>
    <col min="6573" max="6824" width="9.140625" style="1"/>
    <col min="6825" max="6825" width="60" style="1" customWidth="1"/>
    <col min="6826" max="6826" width="17.28515625" style="1" customWidth="1"/>
    <col min="6827" max="6827" width="13.28515625" style="1" customWidth="1"/>
    <col min="6828" max="6828" width="12" style="1" customWidth="1"/>
    <col min="6829" max="7080" width="9.140625" style="1"/>
    <col min="7081" max="7081" width="60" style="1" customWidth="1"/>
    <col min="7082" max="7082" width="17.28515625" style="1" customWidth="1"/>
    <col min="7083" max="7083" width="13.28515625" style="1" customWidth="1"/>
    <col min="7084" max="7084" width="12" style="1" customWidth="1"/>
    <col min="7085" max="7336" width="9.140625" style="1"/>
    <col min="7337" max="7337" width="60" style="1" customWidth="1"/>
    <col min="7338" max="7338" width="17.28515625" style="1" customWidth="1"/>
    <col min="7339" max="7339" width="13.28515625" style="1" customWidth="1"/>
    <col min="7340" max="7340" width="12" style="1" customWidth="1"/>
    <col min="7341" max="7592" width="9.140625" style="1"/>
    <col min="7593" max="7593" width="60" style="1" customWidth="1"/>
    <col min="7594" max="7594" width="17.28515625" style="1" customWidth="1"/>
    <col min="7595" max="7595" width="13.28515625" style="1" customWidth="1"/>
    <col min="7596" max="7596" width="12" style="1" customWidth="1"/>
    <col min="7597" max="7848" width="9.140625" style="1"/>
    <col min="7849" max="7849" width="60" style="1" customWidth="1"/>
    <col min="7850" max="7850" width="17.28515625" style="1" customWidth="1"/>
    <col min="7851" max="7851" width="13.28515625" style="1" customWidth="1"/>
    <col min="7852" max="7852" width="12" style="1" customWidth="1"/>
    <col min="7853" max="8104" width="9.140625" style="1"/>
    <col min="8105" max="8105" width="60" style="1" customWidth="1"/>
    <col min="8106" max="8106" width="17.28515625" style="1" customWidth="1"/>
    <col min="8107" max="8107" width="13.28515625" style="1" customWidth="1"/>
    <col min="8108" max="8108" width="12" style="1" customWidth="1"/>
    <col min="8109" max="8360" width="9.140625" style="1"/>
    <col min="8361" max="8361" width="60" style="1" customWidth="1"/>
    <col min="8362" max="8362" width="17.28515625" style="1" customWidth="1"/>
    <col min="8363" max="8363" width="13.28515625" style="1" customWidth="1"/>
    <col min="8364" max="8364" width="12" style="1" customWidth="1"/>
    <col min="8365" max="8616" width="9.140625" style="1"/>
    <col min="8617" max="8617" width="60" style="1" customWidth="1"/>
    <col min="8618" max="8618" width="17.28515625" style="1" customWidth="1"/>
    <col min="8619" max="8619" width="13.28515625" style="1" customWidth="1"/>
    <col min="8620" max="8620" width="12" style="1" customWidth="1"/>
    <col min="8621" max="8872" width="9.140625" style="1"/>
    <col min="8873" max="8873" width="60" style="1" customWidth="1"/>
    <col min="8874" max="8874" width="17.28515625" style="1" customWidth="1"/>
    <col min="8875" max="8875" width="13.28515625" style="1" customWidth="1"/>
    <col min="8876" max="8876" width="12" style="1" customWidth="1"/>
    <col min="8877" max="9128" width="9.140625" style="1"/>
    <col min="9129" max="9129" width="60" style="1" customWidth="1"/>
    <col min="9130" max="9130" width="17.28515625" style="1" customWidth="1"/>
    <col min="9131" max="9131" width="13.28515625" style="1" customWidth="1"/>
    <col min="9132" max="9132" width="12" style="1" customWidth="1"/>
    <col min="9133" max="9384" width="9.140625" style="1"/>
    <col min="9385" max="9385" width="60" style="1" customWidth="1"/>
    <col min="9386" max="9386" width="17.28515625" style="1" customWidth="1"/>
    <col min="9387" max="9387" width="13.28515625" style="1" customWidth="1"/>
    <col min="9388" max="9388" width="12" style="1" customWidth="1"/>
    <col min="9389" max="9640" width="9.140625" style="1"/>
    <col min="9641" max="9641" width="60" style="1" customWidth="1"/>
    <col min="9642" max="9642" width="17.28515625" style="1" customWidth="1"/>
    <col min="9643" max="9643" width="13.28515625" style="1" customWidth="1"/>
    <col min="9644" max="9644" width="12" style="1" customWidth="1"/>
    <col min="9645" max="9896" width="9.140625" style="1"/>
    <col min="9897" max="9897" width="60" style="1" customWidth="1"/>
    <col min="9898" max="9898" width="17.28515625" style="1" customWidth="1"/>
    <col min="9899" max="9899" width="13.28515625" style="1" customWidth="1"/>
    <col min="9900" max="9900" width="12" style="1" customWidth="1"/>
    <col min="9901" max="10152" width="9.140625" style="1"/>
    <col min="10153" max="10153" width="60" style="1" customWidth="1"/>
    <col min="10154" max="10154" width="17.28515625" style="1" customWidth="1"/>
    <col min="10155" max="10155" width="13.28515625" style="1" customWidth="1"/>
    <col min="10156" max="10156" width="12" style="1" customWidth="1"/>
    <col min="10157" max="10408" width="9.140625" style="1"/>
    <col min="10409" max="10409" width="60" style="1" customWidth="1"/>
    <col min="10410" max="10410" width="17.28515625" style="1" customWidth="1"/>
    <col min="10411" max="10411" width="13.28515625" style="1" customWidth="1"/>
    <col min="10412" max="10412" width="12" style="1" customWidth="1"/>
    <col min="10413" max="10664" width="9.140625" style="1"/>
    <col min="10665" max="10665" width="60" style="1" customWidth="1"/>
    <col min="10666" max="10666" width="17.28515625" style="1" customWidth="1"/>
    <col min="10667" max="10667" width="13.28515625" style="1" customWidth="1"/>
    <col min="10668" max="10668" width="12" style="1" customWidth="1"/>
    <col min="10669" max="10920" width="9.140625" style="1"/>
    <col min="10921" max="10921" width="60" style="1" customWidth="1"/>
    <col min="10922" max="10922" width="17.28515625" style="1" customWidth="1"/>
    <col min="10923" max="10923" width="13.28515625" style="1" customWidth="1"/>
    <col min="10924" max="10924" width="12" style="1" customWidth="1"/>
    <col min="10925" max="11176" width="9.140625" style="1"/>
    <col min="11177" max="11177" width="60" style="1" customWidth="1"/>
    <col min="11178" max="11178" width="17.28515625" style="1" customWidth="1"/>
    <col min="11179" max="11179" width="13.28515625" style="1" customWidth="1"/>
    <col min="11180" max="11180" width="12" style="1" customWidth="1"/>
    <col min="11181" max="11432" width="9.140625" style="1"/>
    <col min="11433" max="11433" width="60" style="1" customWidth="1"/>
    <col min="11434" max="11434" width="17.28515625" style="1" customWidth="1"/>
    <col min="11435" max="11435" width="13.28515625" style="1" customWidth="1"/>
    <col min="11436" max="11436" width="12" style="1" customWidth="1"/>
    <col min="11437" max="11688" width="9.140625" style="1"/>
    <col min="11689" max="11689" width="60" style="1" customWidth="1"/>
    <col min="11690" max="11690" width="17.28515625" style="1" customWidth="1"/>
    <col min="11691" max="11691" width="13.28515625" style="1" customWidth="1"/>
    <col min="11692" max="11692" width="12" style="1" customWidth="1"/>
    <col min="11693" max="11944" width="9.140625" style="1"/>
    <col min="11945" max="11945" width="60" style="1" customWidth="1"/>
    <col min="11946" max="11946" width="17.28515625" style="1" customWidth="1"/>
    <col min="11947" max="11947" width="13.28515625" style="1" customWidth="1"/>
    <col min="11948" max="11948" width="12" style="1" customWidth="1"/>
    <col min="11949" max="12200" width="9.140625" style="1"/>
    <col min="12201" max="12201" width="60" style="1" customWidth="1"/>
    <col min="12202" max="12202" width="17.28515625" style="1" customWidth="1"/>
    <col min="12203" max="12203" width="13.28515625" style="1" customWidth="1"/>
    <col min="12204" max="12204" width="12" style="1" customWidth="1"/>
    <col min="12205" max="12456" width="9.140625" style="1"/>
    <col min="12457" max="12457" width="60" style="1" customWidth="1"/>
    <col min="12458" max="12458" width="17.28515625" style="1" customWidth="1"/>
    <col min="12459" max="12459" width="13.28515625" style="1" customWidth="1"/>
    <col min="12460" max="12460" width="12" style="1" customWidth="1"/>
    <col min="12461" max="12712" width="9.140625" style="1"/>
    <col min="12713" max="12713" width="60" style="1" customWidth="1"/>
    <col min="12714" max="12714" width="17.28515625" style="1" customWidth="1"/>
    <col min="12715" max="12715" width="13.28515625" style="1" customWidth="1"/>
    <col min="12716" max="12716" width="12" style="1" customWidth="1"/>
    <col min="12717" max="12968" width="9.140625" style="1"/>
    <col min="12969" max="12969" width="60" style="1" customWidth="1"/>
    <col min="12970" max="12970" width="17.28515625" style="1" customWidth="1"/>
    <col min="12971" max="12971" width="13.28515625" style="1" customWidth="1"/>
    <col min="12972" max="12972" width="12" style="1" customWidth="1"/>
    <col min="12973" max="13224" width="9.140625" style="1"/>
    <col min="13225" max="13225" width="60" style="1" customWidth="1"/>
    <col min="13226" max="13226" width="17.28515625" style="1" customWidth="1"/>
    <col min="13227" max="13227" width="13.28515625" style="1" customWidth="1"/>
    <col min="13228" max="13228" width="12" style="1" customWidth="1"/>
    <col min="13229" max="13480" width="9.140625" style="1"/>
    <col min="13481" max="13481" width="60" style="1" customWidth="1"/>
    <col min="13482" max="13482" width="17.28515625" style="1" customWidth="1"/>
    <col min="13483" max="13483" width="13.28515625" style="1" customWidth="1"/>
    <col min="13484" max="13484" width="12" style="1" customWidth="1"/>
    <col min="13485" max="13736" width="9.140625" style="1"/>
    <col min="13737" max="13737" width="60" style="1" customWidth="1"/>
    <col min="13738" max="13738" width="17.28515625" style="1" customWidth="1"/>
    <col min="13739" max="13739" width="13.28515625" style="1" customWidth="1"/>
    <col min="13740" max="13740" width="12" style="1" customWidth="1"/>
    <col min="13741" max="13992" width="9.140625" style="1"/>
    <col min="13993" max="13993" width="60" style="1" customWidth="1"/>
    <col min="13994" max="13994" width="17.28515625" style="1" customWidth="1"/>
    <col min="13995" max="13995" width="13.28515625" style="1" customWidth="1"/>
    <col min="13996" max="13996" width="12" style="1" customWidth="1"/>
    <col min="13997" max="14248" width="9.140625" style="1"/>
    <col min="14249" max="14249" width="60" style="1" customWidth="1"/>
    <col min="14250" max="14250" width="17.28515625" style="1" customWidth="1"/>
    <col min="14251" max="14251" width="13.28515625" style="1" customWidth="1"/>
    <col min="14252" max="14252" width="12" style="1" customWidth="1"/>
    <col min="14253" max="14504" width="9.140625" style="1"/>
    <col min="14505" max="14505" width="60" style="1" customWidth="1"/>
    <col min="14506" max="14506" width="17.28515625" style="1" customWidth="1"/>
    <col min="14507" max="14507" width="13.28515625" style="1" customWidth="1"/>
    <col min="14508" max="14508" width="12" style="1" customWidth="1"/>
    <col min="14509" max="14760" width="9.140625" style="1"/>
    <col min="14761" max="14761" width="60" style="1" customWidth="1"/>
    <col min="14762" max="14762" width="17.28515625" style="1" customWidth="1"/>
    <col min="14763" max="14763" width="13.28515625" style="1" customWidth="1"/>
    <col min="14764" max="14764" width="12" style="1" customWidth="1"/>
    <col min="14765" max="15016" width="9.140625" style="1"/>
    <col min="15017" max="15017" width="60" style="1" customWidth="1"/>
    <col min="15018" max="15018" width="17.28515625" style="1" customWidth="1"/>
    <col min="15019" max="15019" width="13.28515625" style="1" customWidth="1"/>
    <col min="15020" max="15020" width="12" style="1" customWidth="1"/>
    <col min="15021" max="15272" width="9.140625" style="1"/>
    <col min="15273" max="15273" width="60" style="1" customWidth="1"/>
    <col min="15274" max="15274" width="17.28515625" style="1" customWidth="1"/>
    <col min="15275" max="15275" width="13.28515625" style="1" customWidth="1"/>
    <col min="15276" max="15276" width="12" style="1" customWidth="1"/>
    <col min="15277" max="15528" width="9.140625" style="1"/>
    <col min="15529" max="15529" width="60" style="1" customWidth="1"/>
    <col min="15530" max="15530" width="17.28515625" style="1" customWidth="1"/>
    <col min="15531" max="15531" width="13.28515625" style="1" customWidth="1"/>
    <col min="15532" max="15532" width="12" style="1" customWidth="1"/>
    <col min="15533" max="15784" width="9.140625" style="1"/>
    <col min="15785" max="15785" width="60" style="1" customWidth="1"/>
    <col min="15786" max="15786" width="17.28515625" style="1" customWidth="1"/>
    <col min="15787" max="15787" width="13.28515625" style="1" customWidth="1"/>
    <col min="15788" max="15788" width="12" style="1" customWidth="1"/>
    <col min="15789" max="16040" width="9.140625" style="1"/>
    <col min="16041" max="16041" width="60" style="1" customWidth="1"/>
    <col min="16042" max="16042" width="17.28515625" style="1" customWidth="1"/>
    <col min="16043" max="16043" width="13.28515625" style="1" customWidth="1"/>
    <col min="16044" max="16044" width="12" style="1" customWidth="1"/>
    <col min="16045" max="16384" width="9.140625" style="1"/>
  </cols>
  <sheetData>
    <row r="1" spans="1:6" customFormat="1" ht="15.75" x14ac:dyDescent="0.25">
      <c r="A1" s="14"/>
      <c r="B1" s="86"/>
      <c r="C1" s="86"/>
      <c r="D1" s="44"/>
      <c r="E1" s="44" t="s">
        <v>178</v>
      </c>
      <c r="F1" s="44"/>
    </row>
    <row r="2" spans="1:6" ht="12.75" customHeight="1" x14ac:dyDescent="0.25">
      <c r="A2" s="15"/>
      <c r="B2" s="16"/>
      <c r="C2" s="16"/>
      <c r="D2" s="48"/>
      <c r="E2" s="48"/>
      <c r="F2" s="48"/>
    </row>
    <row r="3" spans="1:6" ht="15.75" x14ac:dyDescent="0.25">
      <c r="A3" s="17" t="s">
        <v>166</v>
      </c>
      <c r="B3" s="17"/>
      <c r="C3" s="18"/>
      <c r="D3" s="48"/>
      <c r="E3" s="48"/>
      <c r="F3" s="48"/>
    </row>
    <row r="4" spans="1:6" ht="11.25" customHeight="1" x14ac:dyDescent="0.25">
      <c r="A4" s="15"/>
      <c r="B4" s="17"/>
      <c r="C4" s="19"/>
      <c r="D4" s="48"/>
      <c r="E4" s="48"/>
      <c r="F4" s="48"/>
    </row>
    <row r="5" spans="1:6" ht="15.75" x14ac:dyDescent="0.25">
      <c r="A5" s="15"/>
      <c r="B5" s="20" t="s">
        <v>4</v>
      </c>
      <c r="C5" s="32" t="s">
        <v>148</v>
      </c>
      <c r="D5" s="48"/>
      <c r="E5" s="48"/>
      <c r="F5" s="48"/>
    </row>
    <row r="6" spans="1:6" ht="42.75" customHeight="1" x14ac:dyDescent="0.25">
      <c r="A6" s="25" t="s">
        <v>0</v>
      </c>
      <c r="B6" s="25" t="s">
        <v>5</v>
      </c>
      <c r="C6" s="65" t="s">
        <v>167</v>
      </c>
      <c r="D6" s="65" t="s">
        <v>168</v>
      </c>
      <c r="E6" s="25" t="s">
        <v>169</v>
      </c>
      <c r="F6" s="65" t="s">
        <v>172</v>
      </c>
    </row>
    <row r="7" spans="1:6" s="7" customFormat="1" ht="15.75" x14ac:dyDescent="0.25">
      <c r="A7" s="65">
        <v>1</v>
      </c>
      <c r="B7" s="65">
        <v>2</v>
      </c>
      <c r="C7" s="65">
        <v>3</v>
      </c>
      <c r="D7" s="65">
        <v>4</v>
      </c>
      <c r="E7" s="65">
        <v>5</v>
      </c>
      <c r="F7" s="65">
        <v>6</v>
      </c>
    </row>
    <row r="8" spans="1:6" ht="15.75" x14ac:dyDescent="0.25">
      <c r="A8" s="10">
        <v>1</v>
      </c>
      <c r="B8" s="8" t="s">
        <v>117</v>
      </c>
      <c r="C8" s="35">
        <f>SUM(C9:C13)</f>
        <v>51899</v>
      </c>
      <c r="D8" s="35">
        <f t="shared" ref="D8:E8" si="0">SUM(D9:D13)</f>
        <v>48980.9</v>
      </c>
      <c r="E8" s="35">
        <f t="shared" si="0"/>
        <v>-2918.1</v>
      </c>
      <c r="F8" s="35">
        <f>+D8/C8*100</f>
        <v>94.4</v>
      </c>
    </row>
    <row r="9" spans="1:6" ht="15.75" x14ac:dyDescent="0.25">
      <c r="A9" s="10">
        <v>2</v>
      </c>
      <c r="B9" s="9" t="s">
        <v>6</v>
      </c>
      <c r="C9" s="34">
        <v>44821</v>
      </c>
      <c r="D9" s="34">
        <v>41833.4</v>
      </c>
      <c r="E9" s="34">
        <f t="shared" ref="E9:E66" si="1">+D9-C9</f>
        <v>-2987.6</v>
      </c>
      <c r="F9" s="34">
        <f t="shared" ref="F9:F66" si="2">+D9/C9*100</f>
        <v>93.3</v>
      </c>
    </row>
    <row r="10" spans="1:6" ht="15.75" x14ac:dyDescent="0.25">
      <c r="A10" s="10">
        <v>3</v>
      </c>
      <c r="B10" s="9" t="s">
        <v>7</v>
      </c>
      <c r="C10" s="34">
        <v>29</v>
      </c>
      <c r="D10" s="34">
        <v>41.4</v>
      </c>
      <c r="E10" s="34">
        <f t="shared" si="1"/>
        <v>12.4</v>
      </c>
      <c r="F10" s="34">
        <f t="shared" si="2"/>
        <v>142.80000000000001</v>
      </c>
    </row>
    <row r="11" spans="1:6" ht="15.75" x14ac:dyDescent="0.25">
      <c r="A11" s="10">
        <v>4</v>
      </c>
      <c r="B11" s="9" t="s">
        <v>8</v>
      </c>
      <c r="C11" s="34">
        <v>52</v>
      </c>
      <c r="D11" s="34">
        <v>31.2</v>
      </c>
      <c r="E11" s="34">
        <f t="shared" si="1"/>
        <v>-20.8</v>
      </c>
      <c r="F11" s="34">
        <f t="shared" si="2"/>
        <v>60</v>
      </c>
    </row>
    <row r="12" spans="1:6" ht="15.75" x14ac:dyDescent="0.25">
      <c r="A12" s="10">
        <v>5</v>
      </c>
      <c r="B12" s="9" t="s">
        <v>9</v>
      </c>
      <c r="C12" s="34">
        <v>6547</v>
      </c>
      <c r="D12" s="34">
        <v>6624.5</v>
      </c>
      <c r="E12" s="34">
        <f t="shared" si="1"/>
        <v>77.5</v>
      </c>
      <c r="F12" s="34">
        <f t="shared" si="2"/>
        <v>101.2</v>
      </c>
    </row>
    <row r="13" spans="1:6" ht="15.75" x14ac:dyDescent="0.25">
      <c r="A13" s="10">
        <v>6</v>
      </c>
      <c r="B13" s="9" t="s">
        <v>10</v>
      </c>
      <c r="C13" s="34">
        <v>450</v>
      </c>
      <c r="D13" s="34">
        <v>450.4</v>
      </c>
      <c r="E13" s="34">
        <f t="shared" si="1"/>
        <v>0.4</v>
      </c>
      <c r="F13" s="34">
        <f t="shared" si="2"/>
        <v>100.1</v>
      </c>
    </row>
    <row r="14" spans="1:6" ht="15.75" x14ac:dyDescent="0.25">
      <c r="A14" s="10">
        <v>7</v>
      </c>
      <c r="B14" s="8" t="s">
        <v>159</v>
      </c>
      <c r="C14" s="35">
        <f>+C15+C16+C45</f>
        <v>43237.7</v>
      </c>
      <c r="D14" s="35">
        <f t="shared" ref="D14:E14" si="3">+D15+D16+D45</f>
        <v>45568.6</v>
      </c>
      <c r="E14" s="35">
        <f t="shared" si="3"/>
        <v>2330.9</v>
      </c>
      <c r="F14" s="35">
        <f t="shared" si="2"/>
        <v>105.4</v>
      </c>
    </row>
    <row r="15" spans="1:6" ht="31.5" x14ac:dyDescent="0.25">
      <c r="A15" s="10">
        <v>8</v>
      </c>
      <c r="B15" s="8" t="s">
        <v>108</v>
      </c>
      <c r="C15" s="35">
        <v>6809.4</v>
      </c>
      <c r="D15" s="35">
        <v>9101.2000000000007</v>
      </c>
      <c r="E15" s="35">
        <f t="shared" si="1"/>
        <v>2291.8000000000002</v>
      </c>
      <c r="F15" s="35">
        <f t="shared" si="2"/>
        <v>133.69999999999999</v>
      </c>
    </row>
    <row r="16" spans="1:6" ht="15.75" x14ac:dyDescent="0.25">
      <c r="A16" s="10">
        <v>9</v>
      </c>
      <c r="B16" s="8" t="s">
        <v>160</v>
      </c>
      <c r="C16" s="35">
        <f>+C17+C40+C41+C44</f>
        <v>34429.4</v>
      </c>
      <c r="D16" s="35">
        <f t="shared" ref="D16:E16" si="4">+D17+D40+D41+D44</f>
        <v>34429.5</v>
      </c>
      <c r="E16" s="35">
        <f t="shared" si="4"/>
        <v>0.1</v>
      </c>
      <c r="F16" s="35">
        <f t="shared" si="2"/>
        <v>100</v>
      </c>
    </row>
    <row r="17" spans="1:6" ht="31.5" x14ac:dyDescent="0.25">
      <c r="A17" s="10">
        <v>10</v>
      </c>
      <c r="B17" s="9" t="s">
        <v>146</v>
      </c>
      <c r="C17" s="34">
        <f>SUM(C18:C39)</f>
        <v>4194.5</v>
      </c>
      <c r="D17" s="34">
        <f>SUM(D18:D39)</f>
        <v>4194.5</v>
      </c>
      <c r="E17" s="34">
        <f>SUM(E18:E39)</f>
        <v>0</v>
      </c>
      <c r="F17" s="34">
        <f t="shared" si="2"/>
        <v>100</v>
      </c>
    </row>
    <row r="18" spans="1:6" ht="15.75" x14ac:dyDescent="0.25">
      <c r="A18" s="10">
        <v>11</v>
      </c>
      <c r="B18" s="4" t="s">
        <v>13</v>
      </c>
      <c r="C18" s="34">
        <v>0.5</v>
      </c>
      <c r="D18" s="34">
        <v>0.5</v>
      </c>
      <c r="E18" s="34">
        <f t="shared" si="1"/>
        <v>0</v>
      </c>
      <c r="F18" s="34">
        <f t="shared" si="2"/>
        <v>100</v>
      </c>
    </row>
    <row r="19" spans="1:6" ht="15.75" x14ac:dyDescent="0.25">
      <c r="A19" s="10">
        <v>12</v>
      </c>
      <c r="B19" s="4" t="s">
        <v>14</v>
      </c>
      <c r="C19" s="34">
        <v>10.4</v>
      </c>
      <c r="D19" s="34">
        <v>10.4</v>
      </c>
      <c r="E19" s="34">
        <f t="shared" si="1"/>
        <v>0</v>
      </c>
      <c r="F19" s="34">
        <f t="shared" si="2"/>
        <v>100</v>
      </c>
    </row>
    <row r="20" spans="1:6" ht="15.75" x14ac:dyDescent="0.25">
      <c r="A20" s="10">
        <v>13</v>
      </c>
      <c r="B20" s="4" t="s">
        <v>17</v>
      </c>
      <c r="C20" s="34">
        <v>33.200000000000003</v>
      </c>
      <c r="D20" s="34">
        <v>33.200000000000003</v>
      </c>
      <c r="E20" s="34">
        <f t="shared" si="1"/>
        <v>0</v>
      </c>
      <c r="F20" s="34">
        <f t="shared" si="2"/>
        <v>100</v>
      </c>
    </row>
    <row r="21" spans="1:6" ht="31.5" x14ac:dyDescent="0.25">
      <c r="A21" s="10">
        <v>14</v>
      </c>
      <c r="B21" s="4" t="s">
        <v>72</v>
      </c>
      <c r="C21" s="34">
        <v>11.5</v>
      </c>
      <c r="D21" s="34">
        <v>11.5</v>
      </c>
      <c r="E21" s="34">
        <f t="shared" si="1"/>
        <v>0</v>
      </c>
      <c r="F21" s="34">
        <f t="shared" si="2"/>
        <v>100</v>
      </c>
    </row>
    <row r="22" spans="1:6" ht="15.75" x14ac:dyDescent="0.25">
      <c r="A22" s="10">
        <v>15</v>
      </c>
      <c r="B22" s="4" t="s">
        <v>15</v>
      </c>
      <c r="C22" s="34">
        <v>7.6</v>
      </c>
      <c r="D22" s="34">
        <v>7.6</v>
      </c>
      <c r="E22" s="34">
        <f t="shared" si="1"/>
        <v>0</v>
      </c>
      <c r="F22" s="34">
        <f t="shared" si="2"/>
        <v>100</v>
      </c>
    </row>
    <row r="23" spans="1:6" ht="15.75" x14ac:dyDescent="0.25">
      <c r="A23" s="10">
        <v>16</v>
      </c>
      <c r="B23" s="4" t="s">
        <v>76</v>
      </c>
      <c r="C23" s="34">
        <v>37.6</v>
      </c>
      <c r="D23" s="34">
        <v>37.6</v>
      </c>
      <c r="E23" s="34">
        <f t="shared" si="1"/>
        <v>0</v>
      </c>
      <c r="F23" s="34">
        <f t="shared" si="2"/>
        <v>100</v>
      </c>
    </row>
    <row r="24" spans="1:6" ht="15.75" x14ac:dyDescent="0.25">
      <c r="A24" s="10">
        <v>17</v>
      </c>
      <c r="B24" s="4" t="s">
        <v>100</v>
      </c>
      <c r="C24" s="34">
        <v>17.2</v>
      </c>
      <c r="D24" s="34">
        <v>17.2</v>
      </c>
      <c r="E24" s="34">
        <f t="shared" si="1"/>
        <v>0</v>
      </c>
      <c r="F24" s="34">
        <f t="shared" si="2"/>
        <v>100</v>
      </c>
    </row>
    <row r="25" spans="1:6" ht="15.75" x14ac:dyDescent="0.25">
      <c r="A25" s="10">
        <v>18</v>
      </c>
      <c r="B25" s="4" t="s">
        <v>16</v>
      </c>
      <c r="C25" s="34">
        <v>42.8</v>
      </c>
      <c r="D25" s="34">
        <v>42.8</v>
      </c>
      <c r="E25" s="34">
        <f t="shared" si="1"/>
        <v>0</v>
      </c>
      <c r="F25" s="34">
        <f t="shared" si="2"/>
        <v>100</v>
      </c>
    </row>
    <row r="26" spans="1:6" ht="15.75" x14ac:dyDescent="0.25">
      <c r="A26" s="10">
        <v>19</v>
      </c>
      <c r="B26" s="4" t="s">
        <v>18</v>
      </c>
      <c r="C26" s="34">
        <v>1.3</v>
      </c>
      <c r="D26" s="34">
        <v>1.3</v>
      </c>
      <c r="E26" s="34">
        <f t="shared" si="1"/>
        <v>0</v>
      </c>
      <c r="F26" s="34">
        <f t="shared" si="2"/>
        <v>100</v>
      </c>
    </row>
    <row r="27" spans="1:6" ht="31.5" x14ac:dyDescent="0.25">
      <c r="A27" s="10">
        <v>20</v>
      </c>
      <c r="B27" s="4" t="s">
        <v>138</v>
      </c>
      <c r="C27" s="34">
        <v>0.2</v>
      </c>
      <c r="D27" s="34">
        <v>0.2</v>
      </c>
      <c r="E27" s="34">
        <f t="shared" si="1"/>
        <v>0</v>
      </c>
      <c r="F27" s="34">
        <f t="shared" si="2"/>
        <v>100</v>
      </c>
    </row>
    <row r="28" spans="1:6" ht="15.75" x14ac:dyDescent="0.25">
      <c r="A28" s="10">
        <v>21</v>
      </c>
      <c r="B28" s="4" t="s">
        <v>77</v>
      </c>
      <c r="C28" s="34">
        <v>2.8</v>
      </c>
      <c r="D28" s="34">
        <v>2.8</v>
      </c>
      <c r="E28" s="34">
        <f t="shared" si="1"/>
        <v>0</v>
      </c>
      <c r="F28" s="34">
        <f t="shared" si="2"/>
        <v>100</v>
      </c>
    </row>
    <row r="29" spans="1:6" ht="15.75" x14ac:dyDescent="0.25">
      <c r="A29" s="10">
        <v>22</v>
      </c>
      <c r="B29" s="9" t="s">
        <v>38</v>
      </c>
      <c r="C29" s="34">
        <v>9.9</v>
      </c>
      <c r="D29" s="34">
        <v>9.9</v>
      </c>
      <c r="E29" s="34">
        <f t="shared" si="1"/>
        <v>0</v>
      </c>
      <c r="F29" s="34">
        <f t="shared" si="2"/>
        <v>100</v>
      </c>
    </row>
    <row r="30" spans="1:6" ht="31.5" x14ac:dyDescent="0.25">
      <c r="A30" s="10">
        <v>23</v>
      </c>
      <c r="B30" s="4" t="s">
        <v>99</v>
      </c>
      <c r="C30" s="34">
        <v>135.5</v>
      </c>
      <c r="D30" s="34">
        <v>135.5</v>
      </c>
      <c r="E30" s="34">
        <f t="shared" si="1"/>
        <v>0</v>
      </c>
      <c r="F30" s="34">
        <f t="shared" si="2"/>
        <v>100</v>
      </c>
    </row>
    <row r="31" spans="1:6" ht="15.75" x14ac:dyDescent="0.25">
      <c r="A31" s="10">
        <v>24</v>
      </c>
      <c r="B31" s="4" t="s">
        <v>19</v>
      </c>
      <c r="C31" s="34">
        <v>2553.1999999999998</v>
      </c>
      <c r="D31" s="34">
        <v>2553.1999999999998</v>
      </c>
      <c r="E31" s="34">
        <f t="shared" si="1"/>
        <v>0</v>
      </c>
      <c r="F31" s="34">
        <f t="shared" si="2"/>
        <v>100</v>
      </c>
    </row>
    <row r="32" spans="1:6" ht="15.75" x14ac:dyDescent="0.25">
      <c r="A32" s="10">
        <v>25</v>
      </c>
      <c r="B32" s="4" t="s">
        <v>20</v>
      </c>
      <c r="C32" s="34">
        <v>433.5</v>
      </c>
      <c r="D32" s="34">
        <v>433.5</v>
      </c>
      <c r="E32" s="34">
        <f t="shared" si="1"/>
        <v>0</v>
      </c>
      <c r="F32" s="34">
        <f t="shared" si="2"/>
        <v>100</v>
      </c>
    </row>
    <row r="33" spans="1:6" ht="15.75" x14ac:dyDescent="0.25">
      <c r="A33" s="10">
        <v>26</v>
      </c>
      <c r="B33" s="4" t="s">
        <v>21</v>
      </c>
      <c r="C33" s="34">
        <v>359</v>
      </c>
      <c r="D33" s="34">
        <v>359</v>
      </c>
      <c r="E33" s="34">
        <f t="shared" si="1"/>
        <v>0</v>
      </c>
      <c r="F33" s="34">
        <f t="shared" si="2"/>
        <v>100</v>
      </c>
    </row>
    <row r="34" spans="1:6" ht="15.75" x14ac:dyDescent="0.25">
      <c r="A34" s="10">
        <v>27</v>
      </c>
      <c r="B34" s="4" t="s">
        <v>101</v>
      </c>
      <c r="C34" s="34">
        <v>41.4</v>
      </c>
      <c r="D34" s="34">
        <v>41.4</v>
      </c>
      <c r="E34" s="34">
        <f t="shared" si="1"/>
        <v>0</v>
      </c>
      <c r="F34" s="34">
        <f t="shared" si="2"/>
        <v>100</v>
      </c>
    </row>
    <row r="35" spans="1:6" ht="31.5" x14ac:dyDescent="0.25">
      <c r="A35" s="10">
        <v>28</v>
      </c>
      <c r="B35" s="4" t="s">
        <v>106</v>
      </c>
      <c r="C35" s="34">
        <v>360.9</v>
      </c>
      <c r="D35" s="34">
        <v>360.9</v>
      </c>
      <c r="E35" s="34">
        <f t="shared" si="1"/>
        <v>0</v>
      </c>
      <c r="F35" s="34">
        <f t="shared" si="2"/>
        <v>100</v>
      </c>
    </row>
    <row r="36" spans="1:6" ht="31.5" x14ac:dyDescent="0.25">
      <c r="A36" s="10">
        <v>29</v>
      </c>
      <c r="B36" s="4" t="s">
        <v>105</v>
      </c>
      <c r="C36" s="34">
        <v>87.5</v>
      </c>
      <c r="D36" s="34">
        <v>87.5</v>
      </c>
      <c r="E36" s="34">
        <f t="shared" si="1"/>
        <v>0</v>
      </c>
      <c r="F36" s="34">
        <f t="shared" si="2"/>
        <v>100</v>
      </c>
    </row>
    <row r="37" spans="1:6" ht="15.75" x14ac:dyDescent="0.25">
      <c r="A37" s="10">
        <v>30</v>
      </c>
      <c r="B37" s="4" t="s">
        <v>123</v>
      </c>
      <c r="C37" s="34">
        <v>23</v>
      </c>
      <c r="D37" s="34">
        <v>23</v>
      </c>
      <c r="E37" s="34">
        <f t="shared" si="1"/>
        <v>0</v>
      </c>
      <c r="F37" s="34">
        <f t="shared" si="2"/>
        <v>100</v>
      </c>
    </row>
    <row r="38" spans="1:6" ht="15.75" x14ac:dyDescent="0.25">
      <c r="A38" s="10">
        <v>31</v>
      </c>
      <c r="B38" s="4" t="s">
        <v>90</v>
      </c>
      <c r="C38" s="34">
        <v>2.5</v>
      </c>
      <c r="D38" s="34">
        <v>2.5</v>
      </c>
      <c r="E38" s="34">
        <f t="shared" si="1"/>
        <v>0</v>
      </c>
      <c r="F38" s="34">
        <f t="shared" si="2"/>
        <v>100</v>
      </c>
    </row>
    <row r="39" spans="1:6" ht="15.75" x14ac:dyDescent="0.25">
      <c r="A39" s="10">
        <v>32</v>
      </c>
      <c r="B39" s="4" t="s">
        <v>120</v>
      </c>
      <c r="C39" s="34">
        <v>23</v>
      </c>
      <c r="D39" s="34">
        <v>23</v>
      </c>
      <c r="E39" s="34">
        <f t="shared" si="1"/>
        <v>0</v>
      </c>
      <c r="F39" s="34">
        <f t="shared" si="2"/>
        <v>100</v>
      </c>
    </row>
    <row r="40" spans="1:6" ht="15.75" x14ac:dyDescent="0.25">
      <c r="A40" s="10">
        <v>33</v>
      </c>
      <c r="B40" s="9" t="s">
        <v>118</v>
      </c>
      <c r="C40" s="34">
        <v>29641.4</v>
      </c>
      <c r="D40" s="34">
        <v>29641.5</v>
      </c>
      <c r="E40" s="34">
        <f t="shared" si="1"/>
        <v>0.1</v>
      </c>
      <c r="F40" s="34">
        <f t="shared" si="2"/>
        <v>100</v>
      </c>
    </row>
    <row r="41" spans="1:6" ht="15.75" x14ac:dyDescent="0.25">
      <c r="A41" s="10">
        <v>34</v>
      </c>
      <c r="B41" s="9" t="s">
        <v>147</v>
      </c>
      <c r="C41" s="34">
        <f>SUM(C42:C43)</f>
        <v>593</v>
      </c>
      <c r="D41" s="34">
        <f t="shared" ref="D41:E41" si="5">SUM(D42:D43)</f>
        <v>593</v>
      </c>
      <c r="E41" s="34">
        <f t="shared" si="5"/>
        <v>0</v>
      </c>
      <c r="F41" s="34">
        <f t="shared" si="2"/>
        <v>100</v>
      </c>
    </row>
    <row r="42" spans="1:6" ht="15.75" x14ac:dyDescent="0.25">
      <c r="A42" s="10">
        <v>35</v>
      </c>
      <c r="B42" s="9" t="s">
        <v>119</v>
      </c>
      <c r="C42" s="34">
        <v>556</v>
      </c>
      <c r="D42" s="34">
        <v>556</v>
      </c>
      <c r="E42" s="34">
        <f t="shared" si="1"/>
        <v>0</v>
      </c>
      <c r="F42" s="34">
        <f t="shared" si="2"/>
        <v>100</v>
      </c>
    </row>
    <row r="43" spans="1:6" ht="15.75" x14ac:dyDescent="0.25">
      <c r="A43" s="10">
        <v>36</v>
      </c>
      <c r="B43" s="9" t="s">
        <v>22</v>
      </c>
      <c r="C43" s="34">
        <v>37</v>
      </c>
      <c r="D43" s="34">
        <v>37</v>
      </c>
      <c r="E43" s="34">
        <f t="shared" si="1"/>
        <v>0</v>
      </c>
      <c r="F43" s="34">
        <f t="shared" si="2"/>
        <v>100</v>
      </c>
    </row>
    <row r="44" spans="1:6" ht="31.5" x14ac:dyDescent="0.25">
      <c r="A44" s="10">
        <v>37</v>
      </c>
      <c r="B44" s="9" t="s">
        <v>23</v>
      </c>
      <c r="C44" s="34">
        <v>0.5</v>
      </c>
      <c r="D44" s="34">
        <v>0.5</v>
      </c>
      <c r="E44" s="34">
        <f t="shared" si="1"/>
        <v>0</v>
      </c>
      <c r="F44" s="34">
        <f t="shared" si="2"/>
        <v>100</v>
      </c>
    </row>
    <row r="45" spans="1:6" ht="15.75" x14ac:dyDescent="0.25">
      <c r="A45" s="10">
        <v>38</v>
      </c>
      <c r="B45" s="31" t="s">
        <v>161</v>
      </c>
      <c r="C45" s="35">
        <f>SUM(C46:C51)</f>
        <v>1998.9</v>
      </c>
      <c r="D45" s="35">
        <f>SUM(D46:D51)</f>
        <v>2037.9</v>
      </c>
      <c r="E45" s="35">
        <f>SUM(E46:E51)</f>
        <v>39</v>
      </c>
      <c r="F45" s="35">
        <f t="shared" si="2"/>
        <v>102</v>
      </c>
    </row>
    <row r="46" spans="1:6" ht="15.75" x14ac:dyDescent="0.25">
      <c r="A46" s="10">
        <v>39</v>
      </c>
      <c r="B46" s="22" t="s">
        <v>133</v>
      </c>
      <c r="C46" s="34">
        <v>227.2</v>
      </c>
      <c r="D46" s="34">
        <v>227.2</v>
      </c>
      <c r="E46" s="34">
        <f t="shared" si="1"/>
        <v>0</v>
      </c>
      <c r="F46" s="34">
        <f t="shared" si="2"/>
        <v>100</v>
      </c>
    </row>
    <row r="47" spans="1:6" ht="31.5" x14ac:dyDescent="0.25">
      <c r="A47" s="10">
        <v>40</v>
      </c>
      <c r="B47" s="9" t="s">
        <v>150</v>
      </c>
      <c r="C47" s="34">
        <v>15.2</v>
      </c>
      <c r="D47" s="34">
        <v>15.2</v>
      </c>
      <c r="E47" s="34">
        <f t="shared" si="1"/>
        <v>0</v>
      </c>
      <c r="F47" s="34">
        <f t="shared" si="2"/>
        <v>100</v>
      </c>
    </row>
    <row r="48" spans="1:6" ht="31.5" x14ac:dyDescent="0.25">
      <c r="A48" s="10">
        <v>41</v>
      </c>
      <c r="B48" s="9" t="s">
        <v>151</v>
      </c>
      <c r="C48" s="34">
        <v>50</v>
      </c>
      <c r="D48" s="34"/>
      <c r="E48" s="34">
        <f t="shared" si="1"/>
        <v>-50</v>
      </c>
      <c r="F48" s="34">
        <f t="shared" si="2"/>
        <v>0</v>
      </c>
    </row>
    <row r="49" spans="1:6" ht="47.25" x14ac:dyDescent="0.25">
      <c r="A49" s="10">
        <v>42</v>
      </c>
      <c r="B49" s="9" t="s">
        <v>152</v>
      </c>
      <c r="C49" s="34">
        <v>1549.7</v>
      </c>
      <c r="D49" s="34">
        <v>1450.8</v>
      </c>
      <c r="E49" s="34">
        <f t="shared" si="1"/>
        <v>-98.9</v>
      </c>
      <c r="F49" s="34">
        <f t="shared" si="2"/>
        <v>93.6</v>
      </c>
    </row>
    <row r="50" spans="1:6" ht="63" x14ac:dyDescent="0.25">
      <c r="A50" s="10">
        <v>43</v>
      </c>
      <c r="B50" s="9" t="s">
        <v>157</v>
      </c>
      <c r="C50" s="34"/>
      <c r="D50" s="34">
        <v>187.9</v>
      </c>
      <c r="E50" s="34">
        <f t="shared" si="1"/>
        <v>187.9</v>
      </c>
      <c r="F50" s="34"/>
    </row>
    <row r="51" spans="1:6" ht="31.5" x14ac:dyDescent="0.25">
      <c r="A51" s="10">
        <v>44</v>
      </c>
      <c r="B51" s="22" t="s">
        <v>158</v>
      </c>
      <c r="C51" s="34">
        <v>156.80000000000001</v>
      </c>
      <c r="D51" s="34">
        <v>156.80000000000001</v>
      </c>
      <c r="E51" s="34">
        <f t="shared" si="1"/>
        <v>0</v>
      </c>
      <c r="F51" s="34">
        <f t="shared" si="2"/>
        <v>100</v>
      </c>
    </row>
    <row r="52" spans="1:6" ht="15.75" x14ac:dyDescent="0.25">
      <c r="A52" s="10">
        <v>45</v>
      </c>
      <c r="B52" s="8" t="s">
        <v>196</v>
      </c>
      <c r="C52" s="35">
        <f>SUM(C53:C63)</f>
        <v>10197.799999999999</v>
      </c>
      <c r="D52" s="35">
        <f t="shared" ref="D52:E52" si="6">SUM(D53:D63)</f>
        <v>8878.5</v>
      </c>
      <c r="E52" s="35">
        <f t="shared" si="6"/>
        <v>-1319.3</v>
      </c>
      <c r="F52" s="35">
        <f t="shared" si="2"/>
        <v>87.1</v>
      </c>
    </row>
    <row r="53" spans="1:6" ht="15.75" x14ac:dyDescent="0.25">
      <c r="A53" s="10">
        <v>46</v>
      </c>
      <c r="B53" s="9" t="s">
        <v>24</v>
      </c>
      <c r="C53" s="34">
        <v>932</v>
      </c>
      <c r="D53" s="34">
        <v>717</v>
      </c>
      <c r="E53" s="34">
        <f t="shared" si="1"/>
        <v>-215</v>
      </c>
      <c r="F53" s="34">
        <f t="shared" si="2"/>
        <v>76.900000000000006</v>
      </c>
    </row>
    <row r="54" spans="1:6" ht="15.75" x14ac:dyDescent="0.25">
      <c r="A54" s="10">
        <v>47</v>
      </c>
      <c r="B54" s="9" t="s">
        <v>170</v>
      </c>
      <c r="C54" s="34"/>
      <c r="D54" s="34">
        <v>-3.9</v>
      </c>
      <c r="E54" s="34">
        <f t="shared" si="1"/>
        <v>-3.9</v>
      </c>
      <c r="F54" s="34"/>
    </row>
    <row r="55" spans="1:6" ht="15.75" x14ac:dyDescent="0.25">
      <c r="A55" s="10">
        <v>48</v>
      </c>
      <c r="B55" s="9" t="s">
        <v>78</v>
      </c>
      <c r="C55" s="34">
        <v>153</v>
      </c>
      <c r="D55" s="34">
        <v>208.6</v>
      </c>
      <c r="E55" s="34">
        <f t="shared" si="1"/>
        <v>55.6</v>
      </c>
      <c r="F55" s="34">
        <f t="shared" si="2"/>
        <v>136.30000000000001</v>
      </c>
    </row>
    <row r="56" spans="1:6" ht="15.75" x14ac:dyDescent="0.25">
      <c r="A56" s="10">
        <v>49</v>
      </c>
      <c r="B56" s="9" t="s">
        <v>25</v>
      </c>
      <c r="C56" s="34">
        <v>60</v>
      </c>
      <c r="D56" s="34">
        <v>83</v>
      </c>
      <c r="E56" s="34">
        <f t="shared" si="1"/>
        <v>23</v>
      </c>
      <c r="F56" s="34">
        <f t="shared" si="2"/>
        <v>138.30000000000001</v>
      </c>
    </row>
    <row r="57" spans="1:6" ht="15.75" x14ac:dyDescent="0.25">
      <c r="A57" s="10">
        <v>50</v>
      </c>
      <c r="B57" s="9" t="s">
        <v>26</v>
      </c>
      <c r="C57" s="34">
        <v>789.2</v>
      </c>
      <c r="D57" s="34">
        <v>456.6</v>
      </c>
      <c r="E57" s="34">
        <f t="shared" si="1"/>
        <v>-332.6</v>
      </c>
      <c r="F57" s="34">
        <f t="shared" si="2"/>
        <v>57.9</v>
      </c>
    </row>
    <row r="58" spans="1:6" ht="15.75" x14ac:dyDescent="0.25">
      <c r="A58" s="10">
        <v>51</v>
      </c>
      <c r="B58" s="9" t="s">
        <v>96</v>
      </c>
      <c r="C58" s="34">
        <v>633.20000000000005</v>
      </c>
      <c r="D58" s="34">
        <v>675.9</v>
      </c>
      <c r="E58" s="34">
        <f t="shared" si="1"/>
        <v>42.7</v>
      </c>
      <c r="F58" s="34">
        <f t="shared" si="2"/>
        <v>106.7</v>
      </c>
    </row>
    <row r="59" spans="1:6" ht="15.75" x14ac:dyDescent="0.25">
      <c r="A59" s="10">
        <v>52</v>
      </c>
      <c r="B59" s="9" t="s">
        <v>27</v>
      </c>
      <c r="C59" s="34">
        <v>2900.1</v>
      </c>
      <c r="D59" s="34">
        <v>1855.2</v>
      </c>
      <c r="E59" s="34">
        <f t="shared" si="1"/>
        <v>-1044.9000000000001</v>
      </c>
      <c r="F59" s="34">
        <f t="shared" si="2"/>
        <v>64</v>
      </c>
    </row>
    <row r="60" spans="1:6" ht="15.75" x14ac:dyDescent="0.25">
      <c r="A60" s="10">
        <v>53</v>
      </c>
      <c r="B60" s="9" t="s">
        <v>11</v>
      </c>
      <c r="C60" s="34">
        <v>61</v>
      </c>
      <c r="D60" s="34">
        <v>66</v>
      </c>
      <c r="E60" s="34">
        <f t="shared" si="1"/>
        <v>5</v>
      </c>
      <c r="F60" s="34">
        <f t="shared" si="2"/>
        <v>108.2</v>
      </c>
    </row>
    <row r="61" spans="1:6" ht="15.75" x14ac:dyDescent="0.25">
      <c r="A61" s="10">
        <v>54</v>
      </c>
      <c r="B61" s="9" t="s">
        <v>12</v>
      </c>
      <c r="C61" s="34">
        <v>4318.5</v>
      </c>
      <c r="D61" s="34">
        <v>4200.3</v>
      </c>
      <c r="E61" s="34">
        <f t="shared" si="1"/>
        <v>-118.2</v>
      </c>
      <c r="F61" s="34">
        <f t="shared" si="2"/>
        <v>97.3</v>
      </c>
    </row>
    <row r="62" spans="1:6" ht="15.75" x14ac:dyDescent="0.25">
      <c r="A62" s="10">
        <v>55</v>
      </c>
      <c r="B62" s="9" t="s">
        <v>122</v>
      </c>
      <c r="C62" s="34">
        <v>200</v>
      </c>
      <c r="D62" s="34">
        <v>353.1</v>
      </c>
      <c r="E62" s="34">
        <f t="shared" si="1"/>
        <v>153.1</v>
      </c>
      <c r="F62" s="34">
        <f t="shared" si="2"/>
        <v>176.6</v>
      </c>
    </row>
    <row r="63" spans="1:6" ht="15.75" x14ac:dyDescent="0.25">
      <c r="A63" s="10">
        <v>56</v>
      </c>
      <c r="B63" s="9" t="s">
        <v>88</v>
      </c>
      <c r="C63" s="34">
        <v>150.80000000000001</v>
      </c>
      <c r="D63" s="34">
        <v>266.7</v>
      </c>
      <c r="E63" s="34">
        <f t="shared" si="1"/>
        <v>115.9</v>
      </c>
      <c r="F63" s="34">
        <f t="shared" si="2"/>
        <v>176.9</v>
      </c>
    </row>
    <row r="64" spans="1:6" ht="31.5" x14ac:dyDescent="0.25">
      <c r="A64" s="10">
        <v>57</v>
      </c>
      <c r="B64" s="8" t="s">
        <v>197</v>
      </c>
      <c r="C64" s="35">
        <f>+C65</f>
        <v>625</v>
      </c>
      <c r="D64" s="35">
        <f t="shared" ref="D64:E64" si="7">+D65</f>
        <v>802.3</v>
      </c>
      <c r="E64" s="35">
        <f t="shared" si="7"/>
        <v>177.3</v>
      </c>
      <c r="F64" s="35">
        <f t="shared" si="2"/>
        <v>128.4</v>
      </c>
    </row>
    <row r="65" spans="1:6" ht="15.75" x14ac:dyDescent="0.25">
      <c r="A65" s="10">
        <v>58</v>
      </c>
      <c r="B65" s="8" t="s">
        <v>198</v>
      </c>
      <c r="C65" s="35">
        <f>SUM(C66:C68)</f>
        <v>625</v>
      </c>
      <c r="D65" s="35">
        <f t="shared" ref="D65:E65" si="8">SUM(D66:D68)</f>
        <v>802.3</v>
      </c>
      <c r="E65" s="35">
        <f t="shared" si="8"/>
        <v>177.3</v>
      </c>
      <c r="F65" s="35">
        <f t="shared" si="2"/>
        <v>128.4</v>
      </c>
    </row>
    <row r="66" spans="1:6" ht="15.75" x14ac:dyDescent="0.25">
      <c r="A66" s="10">
        <v>59</v>
      </c>
      <c r="B66" s="9" t="s">
        <v>97</v>
      </c>
      <c r="C66" s="34">
        <v>400</v>
      </c>
      <c r="D66" s="34">
        <v>432.8</v>
      </c>
      <c r="E66" s="34">
        <f t="shared" si="1"/>
        <v>32.799999999999997</v>
      </c>
      <c r="F66" s="34">
        <f t="shared" si="2"/>
        <v>108.2</v>
      </c>
    </row>
    <row r="67" spans="1:6" ht="15.75" x14ac:dyDescent="0.25">
      <c r="A67" s="10">
        <v>60</v>
      </c>
      <c r="B67" s="9" t="s">
        <v>98</v>
      </c>
      <c r="C67" s="34">
        <v>225</v>
      </c>
      <c r="D67" s="34">
        <v>367.3</v>
      </c>
      <c r="E67" s="34">
        <f t="shared" ref="E67:E68" si="9">+D67-C67</f>
        <v>142.30000000000001</v>
      </c>
      <c r="F67" s="34">
        <f t="shared" ref="F67:F69" si="10">+D67/C67*100</f>
        <v>163.19999999999999</v>
      </c>
    </row>
    <row r="68" spans="1:6" ht="15.75" x14ac:dyDescent="0.25">
      <c r="A68" s="10">
        <v>61</v>
      </c>
      <c r="B68" s="9" t="s">
        <v>171</v>
      </c>
      <c r="C68" s="34"/>
      <c r="D68" s="34">
        <v>2.2000000000000002</v>
      </c>
      <c r="E68" s="34">
        <f t="shared" si="9"/>
        <v>2.2000000000000002</v>
      </c>
      <c r="F68" s="34"/>
    </row>
    <row r="69" spans="1:6" ht="15.75" x14ac:dyDescent="0.25">
      <c r="A69" s="10">
        <v>62</v>
      </c>
      <c r="B69" s="8" t="s">
        <v>199</v>
      </c>
      <c r="C69" s="35">
        <f>+C8+C14+C52+C64</f>
        <v>105959.5</v>
      </c>
      <c r="D69" s="35">
        <f t="shared" ref="D69:E69" si="11">+D8+D14+D52+D64</f>
        <v>104230.3</v>
      </c>
      <c r="E69" s="35">
        <f t="shared" si="11"/>
        <v>-1729.2</v>
      </c>
      <c r="F69" s="35">
        <f t="shared" si="10"/>
        <v>98.4</v>
      </c>
    </row>
    <row r="71" spans="1:6" x14ac:dyDescent="0.2">
      <c r="C71" s="36"/>
    </row>
  </sheetData>
  <mergeCells count="1">
    <mergeCell ref="B1:C1"/>
  </mergeCells>
  <pageMargins left="1.1023622047244095" right="0.39370078740157483" top="0.74803149606299213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9"/>
  <sheetViews>
    <sheetView showZeros="0" zoomScaleNormal="100" workbookViewId="0">
      <pane xSplit="2" ySplit="7" topLeftCell="C106" activePane="bottomRight" state="frozen"/>
      <selection pane="topRight" activeCell="D1" sqref="D1"/>
      <selection pane="bottomLeft" activeCell="A7" sqref="A7"/>
      <selection pane="bottomRight" activeCell="O110" sqref="O110"/>
    </sheetView>
  </sheetViews>
  <sheetFormatPr defaultColWidth="10.140625" defaultRowHeight="15" x14ac:dyDescent="0.2"/>
  <cols>
    <col min="1" max="1" width="5.5703125" style="11" customWidth="1"/>
    <col min="2" max="2" width="44" style="1" customWidth="1"/>
    <col min="3" max="3" width="11.140625" style="1" customWidth="1"/>
    <col min="4" max="6" width="10.140625" style="1"/>
    <col min="7" max="7" width="11.28515625" style="1" customWidth="1"/>
    <col min="8" max="8" width="10.140625" style="1"/>
    <col min="9" max="9" width="11.42578125" style="1" customWidth="1"/>
    <col min="10" max="10" width="10.140625" style="1"/>
    <col min="11" max="11" width="11.140625" style="1" customWidth="1"/>
    <col min="12" max="24" width="10.140625" style="1"/>
    <col min="25" max="25" width="6" style="1" customWidth="1"/>
    <col min="26" max="26" width="44" style="1" customWidth="1"/>
    <col min="27" max="27" width="10.7109375" style="1" customWidth="1"/>
    <col min="28" max="28" width="10.140625" style="1" customWidth="1"/>
    <col min="29" max="29" width="10.7109375" style="1" customWidth="1"/>
    <col min="30" max="30" width="11.85546875" style="1" customWidth="1"/>
    <col min="31" max="280" width="10.140625" style="1"/>
    <col min="281" max="281" width="6" style="1" customWidth="1"/>
    <col min="282" max="282" width="44" style="1" customWidth="1"/>
    <col min="283" max="283" width="10.7109375" style="1" customWidth="1"/>
    <col min="284" max="284" width="10.140625" style="1" customWidth="1"/>
    <col min="285" max="285" width="10.7109375" style="1" customWidth="1"/>
    <col min="286" max="286" width="11.85546875" style="1" customWidth="1"/>
    <col min="287" max="536" width="10.140625" style="1"/>
    <col min="537" max="537" width="6" style="1" customWidth="1"/>
    <col min="538" max="538" width="44" style="1" customWidth="1"/>
    <col min="539" max="539" width="10.7109375" style="1" customWidth="1"/>
    <col min="540" max="540" width="10.140625" style="1" customWidth="1"/>
    <col min="541" max="541" width="10.7109375" style="1" customWidth="1"/>
    <col min="542" max="542" width="11.85546875" style="1" customWidth="1"/>
    <col min="543" max="792" width="10.140625" style="1"/>
    <col min="793" max="793" width="6" style="1" customWidth="1"/>
    <col min="794" max="794" width="44" style="1" customWidth="1"/>
    <col min="795" max="795" width="10.7109375" style="1" customWidth="1"/>
    <col min="796" max="796" width="10.140625" style="1" customWidth="1"/>
    <col min="797" max="797" width="10.7109375" style="1" customWidth="1"/>
    <col min="798" max="798" width="11.85546875" style="1" customWidth="1"/>
    <col min="799" max="1048" width="10.140625" style="1"/>
    <col min="1049" max="1049" width="6" style="1" customWidth="1"/>
    <col min="1050" max="1050" width="44" style="1" customWidth="1"/>
    <col min="1051" max="1051" width="10.7109375" style="1" customWidth="1"/>
    <col min="1052" max="1052" width="10.140625" style="1" customWidth="1"/>
    <col min="1053" max="1053" width="10.7109375" style="1" customWidth="1"/>
    <col min="1054" max="1054" width="11.85546875" style="1" customWidth="1"/>
    <col min="1055" max="1304" width="10.140625" style="1"/>
    <col min="1305" max="1305" width="6" style="1" customWidth="1"/>
    <col min="1306" max="1306" width="44" style="1" customWidth="1"/>
    <col min="1307" max="1307" width="10.7109375" style="1" customWidth="1"/>
    <col min="1308" max="1308" width="10.140625" style="1" customWidth="1"/>
    <col min="1309" max="1309" width="10.7109375" style="1" customWidth="1"/>
    <col min="1310" max="1310" width="11.85546875" style="1" customWidth="1"/>
    <col min="1311" max="1560" width="10.140625" style="1"/>
    <col min="1561" max="1561" width="6" style="1" customWidth="1"/>
    <col min="1562" max="1562" width="44" style="1" customWidth="1"/>
    <col min="1563" max="1563" width="10.7109375" style="1" customWidth="1"/>
    <col min="1564" max="1564" width="10.140625" style="1" customWidth="1"/>
    <col min="1565" max="1565" width="10.7109375" style="1" customWidth="1"/>
    <col min="1566" max="1566" width="11.85546875" style="1" customWidth="1"/>
    <col min="1567" max="1816" width="10.140625" style="1"/>
    <col min="1817" max="1817" width="6" style="1" customWidth="1"/>
    <col min="1818" max="1818" width="44" style="1" customWidth="1"/>
    <col min="1819" max="1819" width="10.7109375" style="1" customWidth="1"/>
    <col min="1820" max="1820" width="10.140625" style="1" customWidth="1"/>
    <col min="1821" max="1821" width="10.7109375" style="1" customWidth="1"/>
    <col min="1822" max="1822" width="11.85546875" style="1" customWidth="1"/>
    <col min="1823" max="2072" width="10.140625" style="1"/>
    <col min="2073" max="2073" width="6" style="1" customWidth="1"/>
    <col min="2074" max="2074" width="44" style="1" customWidth="1"/>
    <col min="2075" max="2075" width="10.7109375" style="1" customWidth="1"/>
    <col min="2076" max="2076" width="10.140625" style="1" customWidth="1"/>
    <col min="2077" max="2077" width="10.7109375" style="1" customWidth="1"/>
    <col min="2078" max="2078" width="11.85546875" style="1" customWidth="1"/>
    <col min="2079" max="2328" width="10.140625" style="1"/>
    <col min="2329" max="2329" width="6" style="1" customWidth="1"/>
    <col min="2330" max="2330" width="44" style="1" customWidth="1"/>
    <col min="2331" max="2331" width="10.7109375" style="1" customWidth="1"/>
    <col min="2332" max="2332" width="10.140625" style="1" customWidth="1"/>
    <col min="2333" max="2333" width="10.7109375" style="1" customWidth="1"/>
    <col min="2334" max="2334" width="11.85546875" style="1" customWidth="1"/>
    <col min="2335" max="2584" width="10.140625" style="1"/>
    <col min="2585" max="2585" width="6" style="1" customWidth="1"/>
    <col min="2586" max="2586" width="44" style="1" customWidth="1"/>
    <col min="2587" max="2587" width="10.7109375" style="1" customWidth="1"/>
    <col min="2588" max="2588" width="10.140625" style="1" customWidth="1"/>
    <col min="2589" max="2589" width="10.7109375" style="1" customWidth="1"/>
    <col min="2590" max="2590" width="11.85546875" style="1" customWidth="1"/>
    <col min="2591" max="2840" width="10.140625" style="1"/>
    <col min="2841" max="2841" width="6" style="1" customWidth="1"/>
    <col min="2842" max="2842" width="44" style="1" customWidth="1"/>
    <col min="2843" max="2843" width="10.7109375" style="1" customWidth="1"/>
    <col min="2844" max="2844" width="10.140625" style="1" customWidth="1"/>
    <col min="2845" max="2845" width="10.7109375" style="1" customWidth="1"/>
    <col min="2846" max="2846" width="11.85546875" style="1" customWidth="1"/>
    <col min="2847" max="3096" width="10.140625" style="1"/>
    <col min="3097" max="3097" width="6" style="1" customWidth="1"/>
    <col min="3098" max="3098" width="44" style="1" customWidth="1"/>
    <col min="3099" max="3099" width="10.7109375" style="1" customWidth="1"/>
    <col min="3100" max="3100" width="10.140625" style="1" customWidth="1"/>
    <col min="3101" max="3101" width="10.7109375" style="1" customWidth="1"/>
    <col min="3102" max="3102" width="11.85546875" style="1" customWidth="1"/>
    <col min="3103" max="3352" width="10.140625" style="1"/>
    <col min="3353" max="3353" width="6" style="1" customWidth="1"/>
    <col min="3354" max="3354" width="44" style="1" customWidth="1"/>
    <col min="3355" max="3355" width="10.7109375" style="1" customWidth="1"/>
    <col min="3356" max="3356" width="10.140625" style="1" customWidth="1"/>
    <col min="3357" max="3357" width="10.7109375" style="1" customWidth="1"/>
    <col min="3358" max="3358" width="11.85546875" style="1" customWidth="1"/>
    <col min="3359" max="3608" width="10.140625" style="1"/>
    <col min="3609" max="3609" width="6" style="1" customWidth="1"/>
    <col min="3610" max="3610" width="44" style="1" customWidth="1"/>
    <col min="3611" max="3611" width="10.7109375" style="1" customWidth="1"/>
    <col min="3612" max="3612" width="10.140625" style="1" customWidth="1"/>
    <col min="3613" max="3613" width="10.7109375" style="1" customWidth="1"/>
    <col min="3614" max="3614" width="11.85546875" style="1" customWidth="1"/>
    <col min="3615" max="3864" width="10.140625" style="1"/>
    <col min="3865" max="3865" width="6" style="1" customWidth="1"/>
    <col min="3866" max="3866" width="44" style="1" customWidth="1"/>
    <col min="3867" max="3867" width="10.7109375" style="1" customWidth="1"/>
    <col min="3868" max="3868" width="10.140625" style="1" customWidth="1"/>
    <col min="3869" max="3869" width="10.7109375" style="1" customWidth="1"/>
    <col min="3870" max="3870" width="11.85546875" style="1" customWidth="1"/>
    <col min="3871" max="4120" width="10.140625" style="1"/>
    <col min="4121" max="4121" width="6" style="1" customWidth="1"/>
    <col min="4122" max="4122" width="44" style="1" customWidth="1"/>
    <col min="4123" max="4123" width="10.7109375" style="1" customWidth="1"/>
    <col min="4124" max="4124" width="10.140625" style="1" customWidth="1"/>
    <col min="4125" max="4125" width="10.7109375" style="1" customWidth="1"/>
    <col min="4126" max="4126" width="11.85546875" style="1" customWidth="1"/>
    <col min="4127" max="4376" width="10.140625" style="1"/>
    <col min="4377" max="4377" width="6" style="1" customWidth="1"/>
    <col min="4378" max="4378" width="44" style="1" customWidth="1"/>
    <col min="4379" max="4379" width="10.7109375" style="1" customWidth="1"/>
    <col min="4380" max="4380" width="10.140625" style="1" customWidth="1"/>
    <col min="4381" max="4381" width="10.7109375" style="1" customWidth="1"/>
    <col min="4382" max="4382" width="11.85546875" style="1" customWidth="1"/>
    <col min="4383" max="4632" width="10.140625" style="1"/>
    <col min="4633" max="4633" width="6" style="1" customWidth="1"/>
    <col min="4634" max="4634" width="44" style="1" customWidth="1"/>
    <col min="4635" max="4635" width="10.7109375" style="1" customWidth="1"/>
    <col min="4636" max="4636" width="10.140625" style="1" customWidth="1"/>
    <col min="4637" max="4637" width="10.7109375" style="1" customWidth="1"/>
    <col min="4638" max="4638" width="11.85546875" style="1" customWidth="1"/>
    <col min="4639" max="4888" width="10.140625" style="1"/>
    <col min="4889" max="4889" width="6" style="1" customWidth="1"/>
    <col min="4890" max="4890" width="44" style="1" customWidth="1"/>
    <col min="4891" max="4891" width="10.7109375" style="1" customWidth="1"/>
    <col min="4892" max="4892" width="10.140625" style="1" customWidth="1"/>
    <col min="4893" max="4893" width="10.7109375" style="1" customWidth="1"/>
    <col min="4894" max="4894" width="11.85546875" style="1" customWidth="1"/>
    <col min="4895" max="5144" width="10.140625" style="1"/>
    <col min="5145" max="5145" width="6" style="1" customWidth="1"/>
    <col min="5146" max="5146" width="44" style="1" customWidth="1"/>
    <col min="5147" max="5147" width="10.7109375" style="1" customWidth="1"/>
    <col min="5148" max="5148" width="10.140625" style="1" customWidth="1"/>
    <col min="5149" max="5149" width="10.7109375" style="1" customWidth="1"/>
    <col min="5150" max="5150" width="11.85546875" style="1" customWidth="1"/>
    <col min="5151" max="5400" width="10.140625" style="1"/>
    <col min="5401" max="5401" width="6" style="1" customWidth="1"/>
    <col min="5402" max="5402" width="44" style="1" customWidth="1"/>
    <col min="5403" max="5403" width="10.7109375" style="1" customWidth="1"/>
    <col min="5404" max="5404" width="10.140625" style="1" customWidth="1"/>
    <col min="5405" max="5405" width="10.7109375" style="1" customWidth="1"/>
    <col min="5406" max="5406" width="11.85546875" style="1" customWidth="1"/>
    <col min="5407" max="5656" width="10.140625" style="1"/>
    <col min="5657" max="5657" width="6" style="1" customWidth="1"/>
    <col min="5658" max="5658" width="44" style="1" customWidth="1"/>
    <col min="5659" max="5659" width="10.7109375" style="1" customWidth="1"/>
    <col min="5660" max="5660" width="10.140625" style="1" customWidth="1"/>
    <col min="5661" max="5661" width="10.7109375" style="1" customWidth="1"/>
    <col min="5662" max="5662" width="11.85546875" style="1" customWidth="1"/>
    <col min="5663" max="5912" width="10.140625" style="1"/>
    <col min="5913" max="5913" width="6" style="1" customWidth="1"/>
    <col min="5914" max="5914" width="44" style="1" customWidth="1"/>
    <col min="5915" max="5915" width="10.7109375" style="1" customWidth="1"/>
    <col min="5916" max="5916" width="10.140625" style="1" customWidth="1"/>
    <col min="5917" max="5917" width="10.7109375" style="1" customWidth="1"/>
    <col min="5918" max="5918" width="11.85546875" style="1" customWidth="1"/>
    <col min="5919" max="6168" width="10.140625" style="1"/>
    <col min="6169" max="6169" width="6" style="1" customWidth="1"/>
    <col min="6170" max="6170" width="44" style="1" customWidth="1"/>
    <col min="6171" max="6171" width="10.7109375" style="1" customWidth="1"/>
    <col min="6172" max="6172" width="10.140625" style="1" customWidth="1"/>
    <col min="6173" max="6173" width="10.7109375" style="1" customWidth="1"/>
    <col min="6174" max="6174" width="11.85546875" style="1" customWidth="1"/>
    <col min="6175" max="6424" width="10.140625" style="1"/>
    <col min="6425" max="6425" width="6" style="1" customWidth="1"/>
    <col min="6426" max="6426" width="44" style="1" customWidth="1"/>
    <col min="6427" max="6427" width="10.7109375" style="1" customWidth="1"/>
    <col min="6428" max="6428" width="10.140625" style="1" customWidth="1"/>
    <col min="6429" max="6429" width="10.7109375" style="1" customWidth="1"/>
    <col min="6430" max="6430" width="11.85546875" style="1" customWidth="1"/>
    <col min="6431" max="6680" width="10.140625" style="1"/>
    <col min="6681" max="6681" width="6" style="1" customWidth="1"/>
    <col min="6682" max="6682" width="44" style="1" customWidth="1"/>
    <col min="6683" max="6683" width="10.7109375" style="1" customWidth="1"/>
    <col min="6684" max="6684" width="10.140625" style="1" customWidth="1"/>
    <col min="6685" max="6685" width="10.7109375" style="1" customWidth="1"/>
    <col min="6686" max="6686" width="11.85546875" style="1" customWidth="1"/>
    <col min="6687" max="6936" width="10.140625" style="1"/>
    <col min="6937" max="6937" width="6" style="1" customWidth="1"/>
    <col min="6938" max="6938" width="44" style="1" customWidth="1"/>
    <col min="6939" max="6939" width="10.7109375" style="1" customWidth="1"/>
    <col min="6940" max="6940" width="10.140625" style="1" customWidth="1"/>
    <col min="6941" max="6941" width="10.7109375" style="1" customWidth="1"/>
    <col min="6942" max="6942" width="11.85546875" style="1" customWidth="1"/>
    <col min="6943" max="7192" width="10.140625" style="1"/>
    <col min="7193" max="7193" width="6" style="1" customWidth="1"/>
    <col min="7194" max="7194" width="44" style="1" customWidth="1"/>
    <col min="7195" max="7195" width="10.7109375" style="1" customWidth="1"/>
    <col min="7196" max="7196" width="10.140625" style="1" customWidth="1"/>
    <col min="7197" max="7197" width="10.7109375" style="1" customWidth="1"/>
    <col min="7198" max="7198" width="11.85546875" style="1" customWidth="1"/>
    <col min="7199" max="7448" width="10.140625" style="1"/>
    <col min="7449" max="7449" width="6" style="1" customWidth="1"/>
    <col min="7450" max="7450" width="44" style="1" customWidth="1"/>
    <col min="7451" max="7451" width="10.7109375" style="1" customWidth="1"/>
    <col min="7452" max="7452" width="10.140625" style="1" customWidth="1"/>
    <col min="7453" max="7453" width="10.7109375" style="1" customWidth="1"/>
    <col min="7454" max="7454" width="11.85546875" style="1" customWidth="1"/>
    <col min="7455" max="7704" width="10.140625" style="1"/>
    <col min="7705" max="7705" width="6" style="1" customWidth="1"/>
    <col min="7706" max="7706" width="44" style="1" customWidth="1"/>
    <col min="7707" max="7707" width="10.7109375" style="1" customWidth="1"/>
    <col min="7708" max="7708" width="10.140625" style="1" customWidth="1"/>
    <col min="7709" max="7709" width="10.7109375" style="1" customWidth="1"/>
    <col min="7710" max="7710" width="11.85546875" style="1" customWidth="1"/>
    <col min="7711" max="7960" width="10.140625" style="1"/>
    <col min="7961" max="7961" width="6" style="1" customWidth="1"/>
    <col min="7962" max="7962" width="44" style="1" customWidth="1"/>
    <col min="7963" max="7963" width="10.7109375" style="1" customWidth="1"/>
    <col min="7964" max="7964" width="10.140625" style="1" customWidth="1"/>
    <col min="7965" max="7965" width="10.7109375" style="1" customWidth="1"/>
    <col min="7966" max="7966" width="11.85546875" style="1" customWidth="1"/>
    <col min="7967" max="8216" width="10.140625" style="1"/>
    <col min="8217" max="8217" width="6" style="1" customWidth="1"/>
    <col min="8218" max="8218" width="44" style="1" customWidth="1"/>
    <col min="8219" max="8219" width="10.7109375" style="1" customWidth="1"/>
    <col min="8220" max="8220" width="10.140625" style="1" customWidth="1"/>
    <col min="8221" max="8221" width="10.7109375" style="1" customWidth="1"/>
    <col min="8222" max="8222" width="11.85546875" style="1" customWidth="1"/>
    <col min="8223" max="8472" width="10.140625" style="1"/>
    <col min="8473" max="8473" width="6" style="1" customWidth="1"/>
    <col min="8474" max="8474" width="44" style="1" customWidth="1"/>
    <col min="8475" max="8475" width="10.7109375" style="1" customWidth="1"/>
    <col min="8476" max="8476" width="10.140625" style="1" customWidth="1"/>
    <col min="8477" max="8477" width="10.7109375" style="1" customWidth="1"/>
    <col min="8478" max="8478" width="11.85546875" style="1" customWidth="1"/>
    <col min="8479" max="8728" width="10.140625" style="1"/>
    <col min="8729" max="8729" width="6" style="1" customWidth="1"/>
    <col min="8730" max="8730" width="44" style="1" customWidth="1"/>
    <col min="8731" max="8731" width="10.7109375" style="1" customWidth="1"/>
    <col min="8732" max="8732" width="10.140625" style="1" customWidth="1"/>
    <col min="8733" max="8733" width="10.7109375" style="1" customWidth="1"/>
    <col min="8734" max="8734" width="11.85546875" style="1" customWidth="1"/>
    <col min="8735" max="8984" width="10.140625" style="1"/>
    <col min="8985" max="8985" width="6" style="1" customWidth="1"/>
    <col min="8986" max="8986" width="44" style="1" customWidth="1"/>
    <col min="8987" max="8987" width="10.7109375" style="1" customWidth="1"/>
    <col min="8988" max="8988" width="10.140625" style="1" customWidth="1"/>
    <col min="8989" max="8989" width="10.7109375" style="1" customWidth="1"/>
    <col min="8990" max="8990" width="11.85546875" style="1" customWidth="1"/>
    <col min="8991" max="9240" width="10.140625" style="1"/>
    <col min="9241" max="9241" width="6" style="1" customWidth="1"/>
    <col min="9242" max="9242" width="44" style="1" customWidth="1"/>
    <col min="9243" max="9243" width="10.7109375" style="1" customWidth="1"/>
    <col min="9244" max="9244" width="10.140625" style="1" customWidth="1"/>
    <col min="9245" max="9245" width="10.7109375" style="1" customWidth="1"/>
    <col min="9246" max="9246" width="11.85546875" style="1" customWidth="1"/>
    <col min="9247" max="9496" width="10.140625" style="1"/>
    <col min="9497" max="9497" width="6" style="1" customWidth="1"/>
    <col min="9498" max="9498" width="44" style="1" customWidth="1"/>
    <col min="9499" max="9499" width="10.7109375" style="1" customWidth="1"/>
    <col min="9500" max="9500" width="10.140625" style="1" customWidth="1"/>
    <col min="9501" max="9501" width="10.7109375" style="1" customWidth="1"/>
    <col min="9502" max="9502" width="11.85546875" style="1" customWidth="1"/>
    <col min="9503" max="9752" width="10.140625" style="1"/>
    <col min="9753" max="9753" width="6" style="1" customWidth="1"/>
    <col min="9754" max="9754" width="44" style="1" customWidth="1"/>
    <col min="9755" max="9755" width="10.7109375" style="1" customWidth="1"/>
    <col min="9756" max="9756" width="10.140625" style="1" customWidth="1"/>
    <col min="9757" max="9757" width="10.7109375" style="1" customWidth="1"/>
    <col min="9758" max="9758" width="11.85546875" style="1" customWidth="1"/>
    <col min="9759" max="10008" width="10.140625" style="1"/>
    <col min="10009" max="10009" width="6" style="1" customWidth="1"/>
    <col min="10010" max="10010" width="44" style="1" customWidth="1"/>
    <col min="10011" max="10011" width="10.7109375" style="1" customWidth="1"/>
    <col min="10012" max="10012" width="10.140625" style="1" customWidth="1"/>
    <col min="10013" max="10013" width="10.7109375" style="1" customWidth="1"/>
    <col min="10014" max="10014" width="11.85546875" style="1" customWidth="1"/>
    <col min="10015" max="10264" width="10.140625" style="1"/>
    <col min="10265" max="10265" width="6" style="1" customWidth="1"/>
    <col min="10266" max="10266" width="44" style="1" customWidth="1"/>
    <col min="10267" max="10267" width="10.7109375" style="1" customWidth="1"/>
    <col min="10268" max="10268" width="10.140625" style="1" customWidth="1"/>
    <col min="10269" max="10269" width="10.7109375" style="1" customWidth="1"/>
    <col min="10270" max="10270" width="11.85546875" style="1" customWidth="1"/>
    <col min="10271" max="10520" width="10.140625" style="1"/>
    <col min="10521" max="10521" width="6" style="1" customWidth="1"/>
    <col min="10522" max="10522" width="44" style="1" customWidth="1"/>
    <col min="10523" max="10523" width="10.7109375" style="1" customWidth="1"/>
    <col min="10524" max="10524" width="10.140625" style="1" customWidth="1"/>
    <col min="10525" max="10525" width="10.7109375" style="1" customWidth="1"/>
    <col min="10526" max="10526" width="11.85546875" style="1" customWidth="1"/>
    <col min="10527" max="10776" width="10.140625" style="1"/>
    <col min="10777" max="10777" width="6" style="1" customWidth="1"/>
    <col min="10778" max="10778" width="44" style="1" customWidth="1"/>
    <col min="10779" max="10779" width="10.7109375" style="1" customWidth="1"/>
    <col min="10780" max="10780" width="10.140625" style="1" customWidth="1"/>
    <col min="10781" max="10781" width="10.7109375" style="1" customWidth="1"/>
    <col min="10782" max="10782" width="11.85546875" style="1" customWidth="1"/>
    <col min="10783" max="11032" width="10.140625" style="1"/>
    <col min="11033" max="11033" width="6" style="1" customWidth="1"/>
    <col min="11034" max="11034" width="44" style="1" customWidth="1"/>
    <col min="11035" max="11035" width="10.7109375" style="1" customWidth="1"/>
    <col min="11036" max="11036" width="10.140625" style="1" customWidth="1"/>
    <col min="11037" max="11037" width="10.7109375" style="1" customWidth="1"/>
    <col min="11038" max="11038" width="11.85546875" style="1" customWidth="1"/>
    <col min="11039" max="11288" width="10.140625" style="1"/>
    <col min="11289" max="11289" width="6" style="1" customWidth="1"/>
    <col min="11290" max="11290" width="44" style="1" customWidth="1"/>
    <col min="11291" max="11291" width="10.7109375" style="1" customWidth="1"/>
    <col min="11292" max="11292" width="10.140625" style="1" customWidth="1"/>
    <col min="11293" max="11293" width="10.7109375" style="1" customWidth="1"/>
    <col min="11294" max="11294" width="11.85546875" style="1" customWidth="1"/>
    <col min="11295" max="11544" width="10.140625" style="1"/>
    <col min="11545" max="11545" width="6" style="1" customWidth="1"/>
    <col min="11546" max="11546" width="44" style="1" customWidth="1"/>
    <col min="11547" max="11547" width="10.7109375" style="1" customWidth="1"/>
    <col min="11548" max="11548" width="10.140625" style="1" customWidth="1"/>
    <col min="11549" max="11549" width="10.7109375" style="1" customWidth="1"/>
    <col min="11550" max="11550" width="11.85546875" style="1" customWidth="1"/>
    <col min="11551" max="11800" width="10.140625" style="1"/>
    <col min="11801" max="11801" width="6" style="1" customWidth="1"/>
    <col min="11802" max="11802" width="44" style="1" customWidth="1"/>
    <col min="11803" max="11803" width="10.7109375" style="1" customWidth="1"/>
    <col min="11804" max="11804" width="10.140625" style="1" customWidth="1"/>
    <col min="11805" max="11805" width="10.7109375" style="1" customWidth="1"/>
    <col min="11806" max="11806" width="11.85546875" style="1" customWidth="1"/>
    <col min="11807" max="12056" width="10.140625" style="1"/>
    <col min="12057" max="12057" width="6" style="1" customWidth="1"/>
    <col min="12058" max="12058" width="44" style="1" customWidth="1"/>
    <col min="12059" max="12059" width="10.7109375" style="1" customWidth="1"/>
    <col min="12060" max="12060" width="10.140625" style="1" customWidth="1"/>
    <col min="12061" max="12061" width="10.7109375" style="1" customWidth="1"/>
    <col min="12062" max="12062" width="11.85546875" style="1" customWidth="1"/>
    <col min="12063" max="12312" width="10.140625" style="1"/>
    <col min="12313" max="12313" width="6" style="1" customWidth="1"/>
    <col min="12314" max="12314" width="44" style="1" customWidth="1"/>
    <col min="12315" max="12315" width="10.7109375" style="1" customWidth="1"/>
    <col min="12316" max="12316" width="10.140625" style="1" customWidth="1"/>
    <col min="12317" max="12317" width="10.7109375" style="1" customWidth="1"/>
    <col min="12318" max="12318" width="11.85546875" style="1" customWidth="1"/>
    <col min="12319" max="12568" width="10.140625" style="1"/>
    <col min="12569" max="12569" width="6" style="1" customWidth="1"/>
    <col min="12570" max="12570" width="44" style="1" customWidth="1"/>
    <col min="12571" max="12571" width="10.7109375" style="1" customWidth="1"/>
    <col min="12572" max="12572" width="10.140625" style="1" customWidth="1"/>
    <col min="12573" max="12573" width="10.7109375" style="1" customWidth="1"/>
    <col min="12574" max="12574" width="11.85546875" style="1" customWidth="1"/>
    <col min="12575" max="12824" width="10.140625" style="1"/>
    <col min="12825" max="12825" width="6" style="1" customWidth="1"/>
    <col min="12826" max="12826" width="44" style="1" customWidth="1"/>
    <col min="12827" max="12827" width="10.7109375" style="1" customWidth="1"/>
    <col min="12828" max="12828" width="10.140625" style="1" customWidth="1"/>
    <col min="12829" max="12829" width="10.7109375" style="1" customWidth="1"/>
    <col min="12830" max="12830" width="11.85546875" style="1" customWidth="1"/>
    <col min="12831" max="13080" width="10.140625" style="1"/>
    <col min="13081" max="13081" width="6" style="1" customWidth="1"/>
    <col min="13082" max="13082" width="44" style="1" customWidth="1"/>
    <col min="13083" max="13083" width="10.7109375" style="1" customWidth="1"/>
    <col min="13084" max="13084" width="10.140625" style="1" customWidth="1"/>
    <col min="13085" max="13085" width="10.7109375" style="1" customWidth="1"/>
    <col min="13086" max="13086" width="11.85546875" style="1" customWidth="1"/>
    <col min="13087" max="13336" width="10.140625" style="1"/>
    <col min="13337" max="13337" width="6" style="1" customWidth="1"/>
    <col min="13338" max="13338" width="44" style="1" customWidth="1"/>
    <col min="13339" max="13339" width="10.7109375" style="1" customWidth="1"/>
    <col min="13340" max="13340" width="10.140625" style="1" customWidth="1"/>
    <col min="13341" max="13341" width="10.7109375" style="1" customWidth="1"/>
    <col min="13342" max="13342" width="11.85546875" style="1" customWidth="1"/>
    <col min="13343" max="13592" width="10.140625" style="1"/>
    <col min="13593" max="13593" width="6" style="1" customWidth="1"/>
    <col min="13594" max="13594" width="44" style="1" customWidth="1"/>
    <col min="13595" max="13595" width="10.7109375" style="1" customWidth="1"/>
    <col min="13596" max="13596" width="10.140625" style="1" customWidth="1"/>
    <col min="13597" max="13597" width="10.7109375" style="1" customWidth="1"/>
    <col min="13598" max="13598" width="11.85546875" style="1" customWidth="1"/>
    <col min="13599" max="13848" width="10.140625" style="1"/>
    <col min="13849" max="13849" width="6" style="1" customWidth="1"/>
    <col min="13850" max="13850" width="44" style="1" customWidth="1"/>
    <col min="13851" max="13851" width="10.7109375" style="1" customWidth="1"/>
    <col min="13852" max="13852" width="10.140625" style="1" customWidth="1"/>
    <col min="13853" max="13853" width="10.7109375" style="1" customWidth="1"/>
    <col min="13854" max="13854" width="11.85546875" style="1" customWidth="1"/>
    <col min="13855" max="14104" width="10.140625" style="1"/>
    <col min="14105" max="14105" width="6" style="1" customWidth="1"/>
    <col min="14106" max="14106" width="44" style="1" customWidth="1"/>
    <col min="14107" max="14107" width="10.7109375" style="1" customWidth="1"/>
    <col min="14108" max="14108" width="10.140625" style="1" customWidth="1"/>
    <col min="14109" max="14109" width="10.7109375" style="1" customWidth="1"/>
    <col min="14110" max="14110" width="11.85546875" style="1" customWidth="1"/>
    <col min="14111" max="14360" width="10.140625" style="1"/>
    <col min="14361" max="14361" width="6" style="1" customWidth="1"/>
    <col min="14362" max="14362" width="44" style="1" customWidth="1"/>
    <col min="14363" max="14363" width="10.7109375" style="1" customWidth="1"/>
    <col min="14364" max="14364" width="10.140625" style="1" customWidth="1"/>
    <col min="14365" max="14365" width="10.7109375" style="1" customWidth="1"/>
    <col min="14366" max="14366" width="11.85546875" style="1" customWidth="1"/>
    <col min="14367" max="14616" width="10.140625" style="1"/>
    <col min="14617" max="14617" width="6" style="1" customWidth="1"/>
    <col min="14618" max="14618" width="44" style="1" customWidth="1"/>
    <col min="14619" max="14619" width="10.7109375" style="1" customWidth="1"/>
    <col min="14620" max="14620" width="10.140625" style="1" customWidth="1"/>
    <col min="14621" max="14621" width="10.7109375" style="1" customWidth="1"/>
    <col min="14622" max="14622" width="11.85546875" style="1" customWidth="1"/>
    <col min="14623" max="14872" width="10.140625" style="1"/>
    <col min="14873" max="14873" width="6" style="1" customWidth="1"/>
    <col min="14874" max="14874" width="44" style="1" customWidth="1"/>
    <col min="14875" max="14875" width="10.7109375" style="1" customWidth="1"/>
    <col min="14876" max="14876" width="10.140625" style="1" customWidth="1"/>
    <col min="14877" max="14877" width="10.7109375" style="1" customWidth="1"/>
    <col min="14878" max="14878" width="11.85546875" style="1" customWidth="1"/>
    <col min="14879" max="15128" width="10.140625" style="1"/>
    <col min="15129" max="15129" width="6" style="1" customWidth="1"/>
    <col min="15130" max="15130" width="44" style="1" customWidth="1"/>
    <col min="15131" max="15131" width="10.7109375" style="1" customWidth="1"/>
    <col min="15132" max="15132" width="10.140625" style="1" customWidth="1"/>
    <col min="15133" max="15133" width="10.7109375" style="1" customWidth="1"/>
    <col min="15134" max="15134" width="11.85546875" style="1" customWidth="1"/>
    <col min="15135" max="15384" width="10.140625" style="1"/>
    <col min="15385" max="15385" width="6" style="1" customWidth="1"/>
    <col min="15386" max="15386" width="44" style="1" customWidth="1"/>
    <col min="15387" max="15387" width="10.7109375" style="1" customWidth="1"/>
    <col min="15388" max="15388" width="10.140625" style="1" customWidth="1"/>
    <col min="15389" max="15389" width="10.7109375" style="1" customWidth="1"/>
    <col min="15390" max="15390" width="11.85546875" style="1" customWidth="1"/>
    <col min="15391" max="15640" width="10.140625" style="1"/>
    <col min="15641" max="15641" width="6" style="1" customWidth="1"/>
    <col min="15642" max="15642" width="44" style="1" customWidth="1"/>
    <col min="15643" max="15643" width="10.7109375" style="1" customWidth="1"/>
    <col min="15644" max="15644" width="10.140625" style="1" customWidth="1"/>
    <col min="15645" max="15645" width="10.7109375" style="1" customWidth="1"/>
    <col min="15646" max="15646" width="11.85546875" style="1" customWidth="1"/>
    <col min="15647" max="15896" width="10.140625" style="1"/>
    <col min="15897" max="15897" width="6" style="1" customWidth="1"/>
    <col min="15898" max="15898" width="44" style="1" customWidth="1"/>
    <col min="15899" max="15899" width="10.7109375" style="1" customWidth="1"/>
    <col min="15900" max="15900" width="10.140625" style="1" customWidth="1"/>
    <col min="15901" max="15901" width="10.7109375" style="1" customWidth="1"/>
    <col min="15902" max="15902" width="11.85546875" style="1" customWidth="1"/>
    <col min="15903" max="16384" width="10.140625" style="1"/>
  </cols>
  <sheetData>
    <row r="1" spans="1:12" ht="15.75" x14ac:dyDescent="0.25">
      <c r="A1" s="39"/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ht="15.75" x14ac:dyDescent="0.25">
      <c r="A2" s="26" t="s">
        <v>28</v>
      </c>
      <c r="B2" s="6"/>
      <c r="C2" s="6"/>
      <c r="D2" s="6"/>
      <c r="E2" s="6"/>
      <c r="F2" s="6"/>
      <c r="G2" s="6"/>
      <c r="H2" s="6"/>
      <c r="I2" s="6"/>
      <c r="J2" s="6"/>
      <c r="K2" s="6" t="s">
        <v>79</v>
      </c>
      <c r="L2" s="6"/>
    </row>
    <row r="3" spans="1:12" ht="15.75" x14ac:dyDescent="0.25">
      <c r="A3" s="89" t="s">
        <v>0</v>
      </c>
      <c r="B3" s="89" t="s">
        <v>29</v>
      </c>
      <c r="C3" s="87" t="s">
        <v>179</v>
      </c>
      <c r="D3" s="87" t="s">
        <v>180</v>
      </c>
      <c r="E3" s="87" t="s">
        <v>181</v>
      </c>
      <c r="F3" s="88" t="s">
        <v>182</v>
      </c>
      <c r="G3" s="90" t="s">
        <v>183</v>
      </c>
      <c r="H3" s="90"/>
      <c r="I3" s="90"/>
      <c r="J3" s="90"/>
      <c r="K3" s="90"/>
      <c r="L3" s="90"/>
    </row>
    <row r="4" spans="1:12" ht="13.5" customHeight="1" x14ac:dyDescent="0.25">
      <c r="A4" s="89"/>
      <c r="B4" s="89"/>
      <c r="C4" s="87"/>
      <c r="D4" s="87"/>
      <c r="E4" s="87"/>
      <c r="F4" s="88"/>
      <c r="G4" s="87" t="s">
        <v>30</v>
      </c>
      <c r="H4" s="87"/>
      <c r="I4" s="87"/>
      <c r="J4" s="87"/>
      <c r="K4" s="87" t="s">
        <v>31</v>
      </c>
      <c r="L4" s="87"/>
    </row>
    <row r="5" spans="1:12" ht="15.75" customHeight="1" x14ac:dyDescent="0.25">
      <c r="A5" s="89"/>
      <c r="B5" s="89"/>
      <c r="C5" s="87"/>
      <c r="D5" s="87"/>
      <c r="E5" s="87"/>
      <c r="F5" s="88"/>
      <c r="G5" s="87" t="s">
        <v>167</v>
      </c>
      <c r="H5" s="87" t="s">
        <v>180</v>
      </c>
      <c r="I5" s="88" t="s">
        <v>184</v>
      </c>
      <c r="J5" s="88"/>
      <c r="K5" s="87" t="s">
        <v>167</v>
      </c>
      <c r="L5" s="87" t="s">
        <v>180</v>
      </c>
    </row>
    <row r="6" spans="1:12" ht="48" customHeight="1" x14ac:dyDescent="0.25">
      <c r="A6" s="89"/>
      <c r="B6" s="89"/>
      <c r="C6" s="87"/>
      <c r="D6" s="87"/>
      <c r="E6" s="87"/>
      <c r="F6" s="88"/>
      <c r="G6" s="87"/>
      <c r="H6" s="87"/>
      <c r="I6" s="22" t="s">
        <v>167</v>
      </c>
      <c r="J6" s="22" t="s">
        <v>180</v>
      </c>
      <c r="K6" s="87"/>
      <c r="L6" s="87"/>
    </row>
    <row r="7" spans="1:12" ht="15.75" x14ac:dyDescent="0.25">
      <c r="A7" s="47">
        <v>1</v>
      </c>
      <c r="B7" s="69">
        <v>2</v>
      </c>
      <c r="C7" s="47">
        <v>3</v>
      </c>
      <c r="D7" s="47">
        <v>4</v>
      </c>
      <c r="E7" s="47">
        <v>5</v>
      </c>
      <c r="F7" s="47">
        <v>6</v>
      </c>
      <c r="G7" s="47">
        <v>7</v>
      </c>
      <c r="H7" s="47">
        <v>8</v>
      </c>
      <c r="I7" s="47">
        <v>9</v>
      </c>
      <c r="J7" s="47">
        <v>10</v>
      </c>
      <c r="K7" s="47">
        <v>11</v>
      </c>
      <c r="L7" s="47">
        <v>12</v>
      </c>
    </row>
    <row r="8" spans="1:12" ht="15.75" x14ac:dyDescent="0.25">
      <c r="A8" s="10">
        <v>1</v>
      </c>
      <c r="B8" s="5" t="s">
        <v>32</v>
      </c>
      <c r="C8" s="72">
        <f>+C9</f>
        <v>113.2</v>
      </c>
      <c r="D8" s="72">
        <f t="shared" ref="D8:E8" si="0">+D9</f>
        <v>95.7</v>
      </c>
      <c r="E8" s="72">
        <f t="shared" si="0"/>
        <v>-17.5</v>
      </c>
      <c r="F8" s="72">
        <f>+D8/C8*100</f>
        <v>84.5</v>
      </c>
      <c r="G8" s="72">
        <f t="shared" ref="G8" si="1">+G9</f>
        <v>111.4</v>
      </c>
      <c r="H8" s="72">
        <f t="shared" ref="H8" si="2">+H9</f>
        <v>95.7</v>
      </c>
      <c r="I8" s="72">
        <f t="shared" ref="I8" si="3">+I9</f>
        <v>103.4</v>
      </c>
      <c r="J8" s="72">
        <f t="shared" ref="J8" si="4">+J9</f>
        <v>90.3</v>
      </c>
      <c r="K8" s="72">
        <f t="shared" ref="K8" si="5">+K9</f>
        <v>1.8</v>
      </c>
      <c r="L8" s="72">
        <f t="shared" ref="L8" si="6">+L9</f>
        <v>0</v>
      </c>
    </row>
    <row r="9" spans="1:12" ht="15.75" x14ac:dyDescent="0.25">
      <c r="A9" s="10">
        <f>+A8+1</f>
        <v>2</v>
      </c>
      <c r="B9" s="5" t="s">
        <v>33</v>
      </c>
      <c r="C9" s="72">
        <f>+C11</f>
        <v>113.2</v>
      </c>
      <c r="D9" s="72">
        <f>+D11</f>
        <v>95.7</v>
      </c>
      <c r="E9" s="72">
        <f>+E11</f>
        <v>-17.5</v>
      </c>
      <c r="F9" s="72">
        <f t="shared" ref="F9:F70" si="7">+D9/C9*100</f>
        <v>84.5</v>
      </c>
      <c r="G9" s="72">
        <f t="shared" ref="G9:L9" si="8">+G11</f>
        <v>111.4</v>
      </c>
      <c r="H9" s="72">
        <f t="shared" si="8"/>
        <v>95.7</v>
      </c>
      <c r="I9" s="72">
        <f t="shared" si="8"/>
        <v>103.4</v>
      </c>
      <c r="J9" s="72">
        <f t="shared" si="8"/>
        <v>90.3</v>
      </c>
      <c r="K9" s="72">
        <f t="shared" si="8"/>
        <v>1.8</v>
      </c>
      <c r="L9" s="72">
        <f t="shared" si="8"/>
        <v>0</v>
      </c>
    </row>
    <row r="10" spans="1:12" ht="15.75" x14ac:dyDescent="0.25">
      <c r="A10" s="10">
        <f t="shared" ref="A10:A73" si="9">+A9+1</f>
        <v>3</v>
      </c>
      <c r="B10" s="69" t="s">
        <v>2</v>
      </c>
      <c r="C10" s="73">
        <f t="shared" ref="C10:C70" si="10">+G10+K10</f>
        <v>0</v>
      </c>
      <c r="D10" s="73">
        <f t="shared" ref="D10:D70" si="11">+H10+L10</f>
        <v>0</v>
      </c>
      <c r="E10" s="73">
        <f t="shared" ref="E10:E70" si="12">+D10-C10</f>
        <v>0</v>
      </c>
      <c r="F10" s="73"/>
      <c r="G10" s="73"/>
      <c r="H10" s="73"/>
      <c r="I10" s="73"/>
      <c r="J10" s="73"/>
      <c r="K10" s="73"/>
      <c r="L10" s="73"/>
    </row>
    <row r="11" spans="1:12" ht="31.5" x14ac:dyDescent="0.25">
      <c r="A11" s="10">
        <f t="shared" si="9"/>
        <v>4</v>
      </c>
      <c r="B11" s="4" t="s">
        <v>42</v>
      </c>
      <c r="C11" s="73">
        <f t="shared" si="10"/>
        <v>113.2</v>
      </c>
      <c r="D11" s="73">
        <f t="shared" si="11"/>
        <v>95.7</v>
      </c>
      <c r="E11" s="73">
        <f t="shared" si="12"/>
        <v>-17.5</v>
      </c>
      <c r="F11" s="73">
        <f t="shared" si="7"/>
        <v>84.5</v>
      </c>
      <c r="G11" s="73">
        <f>113.2-K11</f>
        <v>111.4</v>
      </c>
      <c r="H11" s="73">
        <v>95.7</v>
      </c>
      <c r="I11" s="73">
        <v>103.4</v>
      </c>
      <c r="J11" s="73">
        <v>90.3</v>
      </c>
      <c r="K11" s="73">
        <v>1.8</v>
      </c>
      <c r="L11" s="73"/>
    </row>
    <row r="12" spans="1:12" ht="15.75" x14ac:dyDescent="0.25">
      <c r="A12" s="10">
        <f t="shared" si="9"/>
        <v>5</v>
      </c>
      <c r="B12" s="5" t="s">
        <v>3</v>
      </c>
      <c r="C12" s="72">
        <f>+C13+C14+C18+C49+C54+C59+C65+C70+C80+C71+C86+C101</f>
        <v>96847.1</v>
      </c>
      <c r="D12" s="72">
        <f>+D13+D14+D18+D49+D54+D59+D65+D70+D80+D71+D86+D101</f>
        <v>81407</v>
      </c>
      <c r="E12" s="72">
        <f>+E13+E14+E18+E49+E54+E59+E65+E70+E80+E71+E86+E101</f>
        <v>-15440.1</v>
      </c>
      <c r="F12" s="72">
        <f t="shared" si="7"/>
        <v>84.1</v>
      </c>
      <c r="G12" s="72">
        <f t="shared" ref="G12:L12" si="13">+G13+G14+G18+G49+G54+G59+G65+G70+G80+G71+G86+G101</f>
        <v>84143.8</v>
      </c>
      <c r="H12" s="72">
        <f t="shared" si="13"/>
        <v>71641.2</v>
      </c>
      <c r="I12" s="72">
        <f t="shared" si="13"/>
        <v>56046.9</v>
      </c>
      <c r="J12" s="72">
        <f t="shared" si="13"/>
        <v>47954.2</v>
      </c>
      <c r="K12" s="72">
        <f t="shared" si="13"/>
        <v>12703.3</v>
      </c>
      <c r="L12" s="72">
        <f t="shared" si="13"/>
        <v>9765.7999999999993</v>
      </c>
    </row>
    <row r="13" spans="1:12" ht="31.5" x14ac:dyDescent="0.25">
      <c r="A13" s="10">
        <f t="shared" si="9"/>
        <v>6</v>
      </c>
      <c r="B13" s="4" t="s">
        <v>135</v>
      </c>
      <c r="C13" s="72">
        <f t="shared" si="10"/>
        <v>104.9</v>
      </c>
      <c r="D13" s="72">
        <f t="shared" si="11"/>
        <v>9</v>
      </c>
      <c r="E13" s="72">
        <f t="shared" si="12"/>
        <v>-95.9</v>
      </c>
      <c r="F13" s="72">
        <f t="shared" si="7"/>
        <v>8.6</v>
      </c>
      <c r="G13" s="72">
        <f>97.4+7.5</f>
        <v>104.9</v>
      </c>
      <c r="H13" s="72">
        <f>2.1+6.9</f>
        <v>9</v>
      </c>
      <c r="I13" s="72"/>
      <c r="J13" s="72"/>
      <c r="K13" s="72"/>
      <c r="L13" s="72"/>
    </row>
    <row r="14" spans="1:12" ht="15.75" x14ac:dyDescent="0.25">
      <c r="A14" s="10">
        <f t="shared" si="9"/>
        <v>7</v>
      </c>
      <c r="B14" s="8" t="s">
        <v>139</v>
      </c>
      <c r="C14" s="72">
        <f>SUM(C16:C17)</f>
        <v>1086.5</v>
      </c>
      <c r="D14" s="72">
        <f>SUM(D16:D17)</f>
        <v>634.6</v>
      </c>
      <c r="E14" s="72">
        <f t="shared" si="12"/>
        <v>-451.9</v>
      </c>
      <c r="F14" s="72">
        <f t="shared" si="7"/>
        <v>58.4</v>
      </c>
      <c r="G14" s="72">
        <f t="shared" ref="G14:L14" si="14">SUM(G16:G17)</f>
        <v>352.3</v>
      </c>
      <c r="H14" s="72">
        <f t="shared" si="14"/>
        <v>333.2</v>
      </c>
      <c r="I14" s="72">
        <f t="shared" si="14"/>
        <v>10.3</v>
      </c>
      <c r="J14" s="72">
        <f t="shared" si="14"/>
        <v>4.4000000000000004</v>
      </c>
      <c r="K14" s="72">
        <f t="shared" si="14"/>
        <v>734.2</v>
      </c>
      <c r="L14" s="72">
        <f t="shared" si="14"/>
        <v>301.39999999999998</v>
      </c>
    </row>
    <row r="15" spans="1:12" ht="15.75" x14ac:dyDescent="0.25">
      <c r="A15" s="10">
        <f t="shared" si="9"/>
        <v>8</v>
      </c>
      <c r="B15" s="69" t="s">
        <v>2</v>
      </c>
      <c r="C15" s="73">
        <f t="shared" si="10"/>
        <v>0</v>
      </c>
      <c r="D15" s="73">
        <f t="shared" si="11"/>
        <v>0</v>
      </c>
      <c r="E15" s="73">
        <f t="shared" si="12"/>
        <v>0</v>
      </c>
      <c r="F15" s="73"/>
      <c r="G15" s="73"/>
      <c r="H15" s="73"/>
      <c r="I15" s="73"/>
      <c r="J15" s="73"/>
      <c r="K15" s="73"/>
      <c r="L15" s="73"/>
    </row>
    <row r="16" spans="1:12" ht="31.5" x14ac:dyDescent="0.25">
      <c r="A16" s="10">
        <f t="shared" si="9"/>
        <v>9</v>
      </c>
      <c r="B16" s="9" t="s">
        <v>141</v>
      </c>
      <c r="C16" s="73">
        <f t="shared" si="10"/>
        <v>534.6</v>
      </c>
      <c r="D16" s="73">
        <f t="shared" si="11"/>
        <v>388</v>
      </c>
      <c r="E16" s="73">
        <f t="shared" si="12"/>
        <v>-146.6</v>
      </c>
      <c r="F16" s="73">
        <f t="shared" si="7"/>
        <v>72.599999999999994</v>
      </c>
      <c r="G16" s="73">
        <f>534.6-K16</f>
        <v>350.8</v>
      </c>
      <c r="H16" s="73">
        <f>388-L16</f>
        <v>332.4</v>
      </c>
      <c r="I16" s="73">
        <v>9</v>
      </c>
      <c r="J16" s="73">
        <v>3.5</v>
      </c>
      <c r="K16" s="73">
        <f>167.1+16.7</f>
        <v>183.8</v>
      </c>
      <c r="L16" s="73">
        <f>38.9+16.7</f>
        <v>55.6</v>
      </c>
    </row>
    <row r="17" spans="1:12" ht="47.25" x14ac:dyDescent="0.25">
      <c r="A17" s="10">
        <f t="shared" si="9"/>
        <v>10</v>
      </c>
      <c r="B17" s="9" t="s">
        <v>145</v>
      </c>
      <c r="C17" s="73">
        <f t="shared" si="10"/>
        <v>551.9</v>
      </c>
      <c r="D17" s="73">
        <f t="shared" si="11"/>
        <v>246.6</v>
      </c>
      <c r="E17" s="73">
        <f t="shared" si="12"/>
        <v>-305.3</v>
      </c>
      <c r="F17" s="73">
        <f t="shared" si="7"/>
        <v>44.7</v>
      </c>
      <c r="G17" s="73">
        <f>551.9-K17</f>
        <v>1.5</v>
      </c>
      <c r="H17" s="73">
        <f>246.6-L17</f>
        <v>0.8</v>
      </c>
      <c r="I17" s="73">
        <v>1.3</v>
      </c>
      <c r="J17" s="73">
        <v>0.9</v>
      </c>
      <c r="K17" s="73">
        <v>550.4</v>
      </c>
      <c r="L17" s="73">
        <v>245.8</v>
      </c>
    </row>
    <row r="18" spans="1:12" ht="15.75" x14ac:dyDescent="0.25">
      <c r="A18" s="10">
        <f t="shared" si="9"/>
        <v>11</v>
      </c>
      <c r="B18" s="5" t="s">
        <v>33</v>
      </c>
      <c r="C18" s="72">
        <f>+C20+C21+C22+C23+C24+C25+C46+C47+C48</f>
        <v>7439.8</v>
      </c>
      <c r="D18" s="72">
        <f t="shared" ref="D18:L18" si="15">+D20+D21+D22+D23+D24+D25+D46+D47+D48</f>
        <v>6578.2</v>
      </c>
      <c r="E18" s="72">
        <f t="shared" si="15"/>
        <v>-861.6</v>
      </c>
      <c r="F18" s="72">
        <f t="shared" si="7"/>
        <v>88.4</v>
      </c>
      <c r="G18" s="72">
        <f t="shared" si="15"/>
        <v>5918.5</v>
      </c>
      <c r="H18" s="72">
        <f t="shared" si="15"/>
        <v>5099.7</v>
      </c>
      <c r="I18" s="72">
        <f t="shared" si="15"/>
        <v>4062.1</v>
      </c>
      <c r="J18" s="72">
        <f t="shared" si="15"/>
        <v>3668.1</v>
      </c>
      <c r="K18" s="72">
        <f t="shared" si="15"/>
        <v>1521.3</v>
      </c>
      <c r="L18" s="72">
        <f t="shared" si="15"/>
        <v>1478.5</v>
      </c>
    </row>
    <row r="19" spans="1:12" ht="15.75" x14ac:dyDescent="0.25">
      <c r="A19" s="10">
        <f t="shared" si="9"/>
        <v>12</v>
      </c>
      <c r="B19" s="69" t="s">
        <v>2</v>
      </c>
      <c r="C19" s="73">
        <f t="shared" si="10"/>
        <v>0</v>
      </c>
      <c r="D19" s="73">
        <f t="shared" si="11"/>
        <v>0</v>
      </c>
      <c r="E19" s="73">
        <f t="shared" si="12"/>
        <v>0</v>
      </c>
      <c r="F19" s="73"/>
      <c r="G19" s="73"/>
      <c r="H19" s="73"/>
      <c r="I19" s="73"/>
      <c r="J19" s="73"/>
      <c r="K19" s="73"/>
      <c r="L19" s="73"/>
    </row>
    <row r="20" spans="1:12" ht="47.25" x14ac:dyDescent="0.25">
      <c r="A20" s="10">
        <f t="shared" si="9"/>
        <v>13</v>
      </c>
      <c r="B20" s="4" t="s">
        <v>142</v>
      </c>
      <c r="C20" s="73">
        <f t="shared" si="10"/>
        <v>156.6</v>
      </c>
      <c r="D20" s="73">
        <f t="shared" si="11"/>
        <v>125.5</v>
      </c>
      <c r="E20" s="73">
        <f t="shared" si="12"/>
        <v>-31.1</v>
      </c>
      <c r="F20" s="73">
        <f t="shared" si="7"/>
        <v>80.099999999999994</v>
      </c>
      <c r="G20" s="73">
        <v>156.6</v>
      </c>
      <c r="H20" s="73">
        <v>125.5</v>
      </c>
      <c r="I20" s="73">
        <v>81</v>
      </c>
      <c r="J20" s="73">
        <v>60.5</v>
      </c>
      <c r="K20" s="73"/>
      <c r="L20" s="73"/>
    </row>
    <row r="21" spans="1:12" ht="47.25" x14ac:dyDescent="0.25">
      <c r="A21" s="10">
        <f t="shared" si="9"/>
        <v>14</v>
      </c>
      <c r="B21" s="4" t="s">
        <v>143</v>
      </c>
      <c r="C21" s="73">
        <f t="shared" si="10"/>
        <v>167.4</v>
      </c>
      <c r="D21" s="73">
        <f t="shared" si="11"/>
        <v>122.3</v>
      </c>
      <c r="E21" s="73">
        <f t="shared" si="12"/>
        <v>-45.1</v>
      </c>
      <c r="F21" s="73">
        <f t="shared" si="7"/>
        <v>73.099999999999994</v>
      </c>
      <c r="G21" s="73">
        <f>167.4-K21</f>
        <v>162.9</v>
      </c>
      <c r="H21" s="73">
        <f>122.3-L21</f>
        <v>122.3</v>
      </c>
      <c r="I21" s="73">
        <v>147.9</v>
      </c>
      <c r="J21" s="73">
        <v>118.7</v>
      </c>
      <c r="K21" s="73">
        <v>4.5</v>
      </c>
      <c r="L21" s="73"/>
    </row>
    <row r="22" spans="1:12" ht="47.25" x14ac:dyDescent="0.25">
      <c r="A22" s="10">
        <f t="shared" si="9"/>
        <v>15</v>
      </c>
      <c r="B22" s="4" t="s">
        <v>34</v>
      </c>
      <c r="C22" s="73">
        <f t="shared" si="10"/>
        <v>6684.9</v>
      </c>
      <c r="D22" s="73">
        <f t="shared" si="11"/>
        <v>6062.2</v>
      </c>
      <c r="E22" s="73">
        <f t="shared" si="12"/>
        <v>-622.70000000000005</v>
      </c>
      <c r="F22" s="73">
        <f t="shared" si="7"/>
        <v>90.7</v>
      </c>
      <c r="G22" s="73">
        <f>5557.3-G20-G21-G23</f>
        <v>5208.8</v>
      </c>
      <c r="H22" s="73">
        <f>6316.9-L22-H20-H21-H23+4.1</f>
        <v>4586.2</v>
      </c>
      <c r="I22" s="73">
        <f>3784-I20-I21+4.3</f>
        <v>3559.4</v>
      </c>
      <c r="J22" s="73">
        <f>3462.6-J20-J21+4.1-0.1</f>
        <v>3287.4</v>
      </c>
      <c r="K22" s="73">
        <f>23.7+4.5+1452.4-K20-K21</f>
        <v>1476.1</v>
      </c>
      <c r="L22" s="73">
        <f>23.7+1452.3-L20-L21</f>
        <v>1476</v>
      </c>
    </row>
    <row r="23" spans="1:12" ht="31.5" x14ac:dyDescent="0.25">
      <c r="A23" s="10">
        <f t="shared" si="9"/>
        <v>16</v>
      </c>
      <c r="B23" s="4" t="s">
        <v>35</v>
      </c>
      <c r="C23" s="73">
        <f t="shared" si="10"/>
        <v>29</v>
      </c>
      <c r="D23" s="73">
        <f t="shared" si="11"/>
        <v>11</v>
      </c>
      <c r="E23" s="73">
        <f t="shared" si="12"/>
        <v>-18</v>
      </c>
      <c r="F23" s="73">
        <f t="shared" si="7"/>
        <v>37.9</v>
      </c>
      <c r="G23" s="73">
        <v>29</v>
      </c>
      <c r="H23" s="73">
        <v>11</v>
      </c>
      <c r="I23" s="73"/>
      <c r="J23" s="73"/>
      <c r="K23" s="73"/>
      <c r="L23" s="73"/>
    </row>
    <row r="24" spans="1:12" ht="31.5" x14ac:dyDescent="0.25">
      <c r="A24" s="10">
        <f t="shared" si="9"/>
        <v>17</v>
      </c>
      <c r="B24" s="4" t="s">
        <v>36</v>
      </c>
      <c r="C24" s="73">
        <f t="shared" si="10"/>
        <v>89.3</v>
      </c>
      <c r="D24" s="73">
        <f t="shared" si="11"/>
        <v>43.1</v>
      </c>
      <c r="E24" s="73">
        <f t="shared" si="12"/>
        <v>-46.2</v>
      </c>
      <c r="F24" s="73">
        <f t="shared" si="7"/>
        <v>48.3</v>
      </c>
      <c r="G24" s="73">
        <f>89.3-K24</f>
        <v>48.6</v>
      </c>
      <c r="H24" s="73">
        <f>43.1-L24</f>
        <v>40.6</v>
      </c>
      <c r="I24" s="73"/>
      <c r="J24" s="73"/>
      <c r="K24" s="73">
        <v>40.700000000000003</v>
      </c>
      <c r="L24" s="73">
        <v>2.5</v>
      </c>
    </row>
    <row r="25" spans="1:12" ht="63" x14ac:dyDescent="0.25">
      <c r="A25" s="10">
        <f t="shared" si="9"/>
        <v>18</v>
      </c>
      <c r="B25" s="4" t="s">
        <v>37</v>
      </c>
      <c r="C25" s="73">
        <f>SUM(C27:C45)</f>
        <v>287.3</v>
      </c>
      <c r="D25" s="73">
        <f t="shared" ref="D25:L25" si="16">SUM(D27:D45)</f>
        <v>200.9</v>
      </c>
      <c r="E25" s="73">
        <f t="shared" si="16"/>
        <v>-86.4</v>
      </c>
      <c r="F25" s="73">
        <f t="shared" si="7"/>
        <v>69.900000000000006</v>
      </c>
      <c r="G25" s="73">
        <f t="shared" si="16"/>
        <v>287.3</v>
      </c>
      <c r="H25" s="73">
        <f t="shared" si="16"/>
        <v>200.9</v>
      </c>
      <c r="I25" s="73">
        <f t="shared" si="16"/>
        <v>256.89999999999998</v>
      </c>
      <c r="J25" s="73">
        <f t="shared" si="16"/>
        <v>188.6</v>
      </c>
      <c r="K25" s="73">
        <f t="shared" si="16"/>
        <v>0</v>
      </c>
      <c r="L25" s="73">
        <f t="shared" si="16"/>
        <v>0</v>
      </c>
    </row>
    <row r="26" spans="1:12" ht="15.75" x14ac:dyDescent="0.25">
      <c r="A26" s="10">
        <f t="shared" si="9"/>
        <v>19</v>
      </c>
      <c r="B26" s="69" t="s">
        <v>2</v>
      </c>
      <c r="C26" s="73">
        <f t="shared" si="10"/>
        <v>0</v>
      </c>
      <c r="D26" s="73">
        <f t="shared" si="11"/>
        <v>0</v>
      </c>
      <c r="E26" s="73">
        <f t="shared" si="12"/>
        <v>0</v>
      </c>
      <c r="F26" s="73"/>
      <c r="G26" s="73"/>
      <c r="H26" s="73"/>
      <c r="I26" s="73"/>
      <c r="J26" s="73"/>
      <c r="K26" s="73"/>
      <c r="L26" s="73"/>
    </row>
    <row r="27" spans="1:12" ht="31.5" x14ac:dyDescent="0.25">
      <c r="A27" s="10">
        <f t="shared" si="9"/>
        <v>20</v>
      </c>
      <c r="B27" s="4" t="s">
        <v>13</v>
      </c>
      <c r="C27" s="73">
        <f t="shared" si="10"/>
        <v>0.5</v>
      </c>
      <c r="D27" s="73">
        <f t="shared" si="11"/>
        <v>0</v>
      </c>
      <c r="E27" s="73">
        <f t="shared" si="12"/>
        <v>-0.5</v>
      </c>
      <c r="F27" s="73">
        <f t="shared" si="7"/>
        <v>0</v>
      </c>
      <c r="G27" s="73">
        <v>0.5</v>
      </c>
      <c r="H27" s="73"/>
      <c r="I27" s="73">
        <v>0.5</v>
      </c>
      <c r="J27" s="73"/>
      <c r="K27" s="73"/>
      <c r="L27" s="73"/>
    </row>
    <row r="28" spans="1:12" ht="15.75" x14ac:dyDescent="0.25">
      <c r="A28" s="10">
        <f t="shared" si="9"/>
        <v>21</v>
      </c>
      <c r="B28" s="4" t="s">
        <v>14</v>
      </c>
      <c r="C28" s="73">
        <f t="shared" si="10"/>
        <v>10.4</v>
      </c>
      <c r="D28" s="73">
        <f t="shared" si="11"/>
        <v>8.1999999999999993</v>
      </c>
      <c r="E28" s="73">
        <f t="shared" si="12"/>
        <v>-2.2000000000000002</v>
      </c>
      <c r="F28" s="73">
        <f t="shared" si="7"/>
        <v>78.8</v>
      </c>
      <c r="G28" s="73">
        <v>10.4</v>
      </c>
      <c r="H28" s="73">
        <v>8.1999999999999993</v>
      </c>
      <c r="I28" s="73">
        <v>9.4</v>
      </c>
      <c r="J28" s="73">
        <v>8.1</v>
      </c>
      <c r="K28" s="73"/>
      <c r="L28" s="73"/>
    </row>
    <row r="29" spans="1:12" ht="31.5" x14ac:dyDescent="0.25">
      <c r="A29" s="10">
        <f t="shared" si="9"/>
        <v>22</v>
      </c>
      <c r="B29" s="4" t="s">
        <v>15</v>
      </c>
      <c r="C29" s="73">
        <f t="shared" si="10"/>
        <v>7.6</v>
      </c>
      <c r="D29" s="73">
        <f t="shared" si="11"/>
        <v>4.3</v>
      </c>
      <c r="E29" s="73">
        <f t="shared" si="12"/>
        <v>-3.3</v>
      </c>
      <c r="F29" s="73">
        <f t="shared" si="7"/>
        <v>56.6</v>
      </c>
      <c r="G29" s="73">
        <v>7.6</v>
      </c>
      <c r="H29" s="73">
        <v>4.3</v>
      </c>
      <c r="I29" s="73">
        <v>7.5</v>
      </c>
      <c r="J29" s="73">
        <v>4.2</v>
      </c>
      <c r="K29" s="73"/>
      <c r="L29" s="73"/>
    </row>
    <row r="30" spans="1:12" ht="31.5" x14ac:dyDescent="0.25">
      <c r="A30" s="10">
        <f t="shared" si="9"/>
        <v>23</v>
      </c>
      <c r="B30" s="4" t="s">
        <v>76</v>
      </c>
      <c r="C30" s="73">
        <f t="shared" si="10"/>
        <v>37.6</v>
      </c>
      <c r="D30" s="73">
        <f t="shared" si="11"/>
        <v>30.5</v>
      </c>
      <c r="E30" s="73">
        <f t="shared" si="12"/>
        <v>-7.1</v>
      </c>
      <c r="F30" s="73">
        <f t="shared" si="7"/>
        <v>81.099999999999994</v>
      </c>
      <c r="G30" s="73">
        <v>37.6</v>
      </c>
      <c r="H30" s="73">
        <v>30.5</v>
      </c>
      <c r="I30" s="73">
        <v>26.4</v>
      </c>
      <c r="J30" s="73">
        <v>24.8</v>
      </c>
      <c r="K30" s="73"/>
      <c r="L30" s="73"/>
    </row>
    <row r="31" spans="1:12" ht="31.5" x14ac:dyDescent="0.25">
      <c r="A31" s="10">
        <f t="shared" si="9"/>
        <v>24</v>
      </c>
      <c r="B31" s="4" t="s">
        <v>100</v>
      </c>
      <c r="C31" s="73">
        <f t="shared" si="10"/>
        <v>17.3</v>
      </c>
      <c r="D31" s="73">
        <f t="shared" si="11"/>
        <v>11.4</v>
      </c>
      <c r="E31" s="73">
        <f t="shared" si="12"/>
        <v>-5.9</v>
      </c>
      <c r="F31" s="73">
        <f t="shared" si="7"/>
        <v>65.900000000000006</v>
      </c>
      <c r="G31" s="73">
        <v>17.3</v>
      </c>
      <c r="H31" s="73">
        <v>11.4</v>
      </c>
      <c r="I31" s="73">
        <v>15.2</v>
      </c>
      <c r="J31" s="73">
        <v>10.7</v>
      </c>
      <c r="K31" s="73"/>
      <c r="L31" s="73"/>
    </row>
    <row r="32" spans="1:12" ht="15.75" x14ac:dyDescent="0.25">
      <c r="A32" s="10">
        <f t="shared" si="9"/>
        <v>25</v>
      </c>
      <c r="B32" s="4" t="s">
        <v>16</v>
      </c>
      <c r="C32" s="73">
        <f t="shared" si="10"/>
        <v>42.8</v>
      </c>
      <c r="D32" s="73">
        <f t="shared" si="11"/>
        <v>31.9</v>
      </c>
      <c r="E32" s="73">
        <f t="shared" si="12"/>
        <v>-10.9</v>
      </c>
      <c r="F32" s="73">
        <f t="shared" si="7"/>
        <v>74.5</v>
      </c>
      <c r="G32" s="73">
        <v>42.8</v>
      </c>
      <c r="H32" s="73">
        <v>31.9</v>
      </c>
      <c r="I32" s="73">
        <v>41.9</v>
      </c>
      <c r="J32" s="73">
        <v>31.4</v>
      </c>
      <c r="K32" s="73"/>
      <c r="L32" s="73"/>
    </row>
    <row r="33" spans="1:12" ht="15.75" x14ac:dyDescent="0.25">
      <c r="A33" s="10">
        <f t="shared" si="9"/>
        <v>26</v>
      </c>
      <c r="B33" s="4" t="s">
        <v>17</v>
      </c>
      <c r="C33" s="73">
        <f t="shared" si="10"/>
        <v>33.200000000000003</v>
      </c>
      <c r="D33" s="73">
        <f t="shared" si="11"/>
        <v>26.1</v>
      </c>
      <c r="E33" s="73">
        <f t="shared" si="12"/>
        <v>-7.1</v>
      </c>
      <c r="F33" s="73">
        <f t="shared" si="7"/>
        <v>78.599999999999994</v>
      </c>
      <c r="G33" s="73">
        <v>33.200000000000003</v>
      </c>
      <c r="H33" s="73">
        <v>26.1</v>
      </c>
      <c r="I33" s="73">
        <v>31.4</v>
      </c>
      <c r="J33" s="73">
        <v>25.3</v>
      </c>
      <c r="K33" s="73"/>
      <c r="L33" s="73"/>
    </row>
    <row r="34" spans="1:12" ht="47.25" x14ac:dyDescent="0.25">
      <c r="A34" s="10">
        <f t="shared" si="9"/>
        <v>27</v>
      </c>
      <c r="B34" s="4" t="s">
        <v>72</v>
      </c>
      <c r="C34" s="73">
        <f t="shared" si="10"/>
        <v>11.5</v>
      </c>
      <c r="D34" s="73">
        <f t="shared" si="11"/>
        <v>9.8000000000000007</v>
      </c>
      <c r="E34" s="73">
        <f t="shared" si="12"/>
        <v>-1.7</v>
      </c>
      <c r="F34" s="73">
        <f t="shared" si="7"/>
        <v>85.2</v>
      </c>
      <c r="G34" s="73">
        <v>11.5</v>
      </c>
      <c r="H34" s="73">
        <v>9.8000000000000007</v>
      </c>
      <c r="I34" s="73">
        <v>11.2</v>
      </c>
      <c r="J34" s="73">
        <v>9.6</v>
      </c>
      <c r="K34" s="73"/>
      <c r="L34" s="73"/>
    </row>
    <row r="35" spans="1:12" ht="31.5" x14ac:dyDescent="0.25">
      <c r="A35" s="10">
        <f t="shared" si="9"/>
        <v>28</v>
      </c>
      <c r="B35" s="4" t="s">
        <v>18</v>
      </c>
      <c r="C35" s="73">
        <f t="shared" si="10"/>
        <v>1.3</v>
      </c>
      <c r="D35" s="73">
        <f t="shared" si="11"/>
        <v>0</v>
      </c>
      <c r="E35" s="73">
        <f t="shared" si="12"/>
        <v>-1.3</v>
      </c>
      <c r="F35" s="73">
        <f t="shared" si="7"/>
        <v>0</v>
      </c>
      <c r="G35" s="73">
        <v>1.3</v>
      </c>
      <c r="H35" s="73"/>
      <c r="I35" s="73"/>
      <c r="J35" s="73"/>
      <c r="K35" s="73"/>
      <c r="L35" s="73"/>
    </row>
    <row r="36" spans="1:12" ht="15.75" x14ac:dyDescent="0.25">
      <c r="A36" s="10">
        <f t="shared" si="9"/>
        <v>29</v>
      </c>
      <c r="B36" s="9" t="s">
        <v>38</v>
      </c>
      <c r="C36" s="73">
        <f t="shared" si="10"/>
        <v>9.9</v>
      </c>
      <c r="D36" s="73">
        <f t="shared" si="11"/>
        <v>9.1999999999999993</v>
      </c>
      <c r="E36" s="73">
        <f t="shared" si="12"/>
        <v>-0.7</v>
      </c>
      <c r="F36" s="73">
        <f t="shared" si="7"/>
        <v>92.9</v>
      </c>
      <c r="G36" s="73">
        <v>9.9</v>
      </c>
      <c r="H36" s="73">
        <v>9.1999999999999993</v>
      </c>
      <c r="I36" s="73">
        <v>9.3000000000000007</v>
      </c>
      <c r="J36" s="73">
        <v>9.1</v>
      </c>
      <c r="K36" s="73"/>
      <c r="L36" s="73"/>
    </row>
    <row r="37" spans="1:12" ht="31.5" x14ac:dyDescent="0.25">
      <c r="A37" s="10">
        <f t="shared" si="9"/>
        <v>30</v>
      </c>
      <c r="B37" s="4" t="s">
        <v>103</v>
      </c>
      <c r="C37" s="73">
        <f t="shared" si="10"/>
        <v>5.2</v>
      </c>
      <c r="D37" s="73">
        <f t="shared" si="11"/>
        <v>0</v>
      </c>
      <c r="E37" s="73">
        <f t="shared" si="12"/>
        <v>-5.2</v>
      </c>
      <c r="F37" s="73">
        <f t="shared" si="7"/>
        <v>0</v>
      </c>
      <c r="G37" s="73">
        <v>5.2</v>
      </c>
      <c r="H37" s="73"/>
      <c r="I37" s="73">
        <v>5.0999999999999996</v>
      </c>
      <c r="J37" s="73"/>
      <c r="K37" s="73"/>
      <c r="L37" s="73"/>
    </row>
    <row r="38" spans="1:12" ht="15.75" x14ac:dyDescent="0.25">
      <c r="A38" s="10">
        <f t="shared" si="9"/>
        <v>31</v>
      </c>
      <c r="B38" s="4" t="s">
        <v>39</v>
      </c>
      <c r="C38" s="73">
        <f t="shared" si="10"/>
        <v>54</v>
      </c>
      <c r="D38" s="73">
        <f t="shared" si="11"/>
        <v>38.700000000000003</v>
      </c>
      <c r="E38" s="73">
        <f t="shared" si="12"/>
        <v>-15.3</v>
      </c>
      <c r="F38" s="73">
        <f t="shared" si="7"/>
        <v>71.7</v>
      </c>
      <c r="G38" s="73">
        <v>54</v>
      </c>
      <c r="H38" s="73">
        <v>38.700000000000003</v>
      </c>
      <c r="I38" s="73">
        <v>52.5</v>
      </c>
      <c r="J38" s="73">
        <v>38.1</v>
      </c>
      <c r="K38" s="73"/>
      <c r="L38" s="73"/>
    </row>
    <row r="39" spans="1:12" ht="31.5" x14ac:dyDescent="0.25">
      <c r="A39" s="10">
        <f t="shared" si="9"/>
        <v>32</v>
      </c>
      <c r="B39" s="4" t="s">
        <v>40</v>
      </c>
      <c r="C39" s="73">
        <f t="shared" si="10"/>
        <v>12.6</v>
      </c>
      <c r="D39" s="73">
        <f t="shared" si="11"/>
        <v>9.1</v>
      </c>
      <c r="E39" s="73">
        <f t="shared" si="12"/>
        <v>-3.5</v>
      </c>
      <c r="F39" s="73">
        <f t="shared" si="7"/>
        <v>72.2</v>
      </c>
      <c r="G39" s="73">
        <v>12.6</v>
      </c>
      <c r="H39" s="73">
        <v>9.1</v>
      </c>
      <c r="I39" s="73">
        <v>10.3</v>
      </c>
      <c r="J39" s="73">
        <v>8.9</v>
      </c>
      <c r="K39" s="73"/>
      <c r="L39" s="73"/>
    </row>
    <row r="40" spans="1:12" ht="15.75" x14ac:dyDescent="0.25">
      <c r="A40" s="10">
        <f t="shared" si="9"/>
        <v>33</v>
      </c>
      <c r="B40" s="4" t="s">
        <v>41</v>
      </c>
      <c r="C40" s="73">
        <f t="shared" si="10"/>
        <v>15.6</v>
      </c>
      <c r="D40" s="73">
        <f t="shared" si="11"/>
        <v>3.5</v>
      </c>
      <c r="E40" s="73">
        <f t="shared" si="12"/>
        <v>-12.1</v>
      </c>
      <c r="F40" s="73">
        <f t="shared" si="7"/>
        <v>22.4</v>
      </c>
      <c r="G40" s="73">
        <v>15.6</v>
      </c>
      <c r="H40" s="73">
        <v>3.5</v>
      </c>
      <c r="I40" s="73">
        <v>14.5</v>
      </c>
      <c r="J40" s="73">
        <v>3.3</v>
      </c>
      <c r="K40" s="73"/>
      <c r="L40" s="73"/>
    </row>
    <row r="41" spans="1:12" ht="31.5" x14ac:dyDescent="0.25">
      <c r="A41" s="10">
        <f t="shared" si="9"/>
        <v>34</v>
      </c>
      <c r="B41" s="4" t="s">
        <v>104</v>
      </c>
      <c r="C41" s="73">
        <f t="shared" si="10"/>
        <v>1.2</v>
      </c>
      <c r="D41" s="73">
        <f t="shared" si="11"/>
        <v>0</v>
      </c>
      <c r="E41" s="73">
        <f t="shared" si="12"/>
        <v>-1.2</v>
      </c>
      <c r="F41" s="73">
        <f t="shared" si="7"/>
        <v>0</v>
      </c>
      <c r="G41" s="73">
        <v>1.2</v>
      </c>
      <c r="H41" s="73"/>
      <c r="I41" s="73">
        <v>1.1000000000000001</v>
      </c>
      <c r="J41" s="73"/>
      <c r="K41" s="73"/>
      <c r="L41" s="73"/>
    </row>
    <row r="42" spans="1:12" ht="47.25" x14ac:dyDescent="0.25">
      <c r="A42" s="10">
        <f t="shared" si="9"/>
        <v>35</v>
      </c>
      <c r="B42" s="4" t="s">
        <v>105</v>
      </c>
      <c r="C42" s="73">
        <f t="shared" si="10"/>
        <v>0.6</v>
      </c>
      <c r="D42" s="73">
        <f t="shared" si="11"/>
        <v>0.5</v>
      </c>
      <c r="E42" s="73">
        <f t="shared" si="12"/>
        <v>-0.1</v>
      </c>
      <c r="F42" s="73">
        <f t="shared" si="7"/>
        <v>83.3</v>
      </c>
      <c r="G42" s="73">
        <v>0.6</v>
      </c>
      <c r="H42" s="73">
        <v>0.5</v>
      </c>
      <c r="I42" s="73">
        <v>0.6</v>
      </c>
      <c r="J42" s="73">
        <v>0.5</v>
      </c>
      <c r="K42" s="73"/>
      <c r="L42" s="73"/>
    </row>
    <row r="43" spans="1:12" ht="31.5" x14ac:dyDescent="0.25">
      <c r="A43" s="10">
        <f t="shared" si="9"/>
        <v>36</v>
      </c>
      <c r="B43" s="4" t="s">
        <v>120</v>
      </c>
      <c r="C43" s="73">
        <f t="shared" si="10"/>
        <v>23</v>
      </c>
      <c r="D43" s="73">
        <f t="shared" si="11"/>
        <v>14.9</v>
      </c>
      <c r="E43" s="73">
        <f t="shared" si="12"/>
        <v>-8.1</v>
      </c>
      <c r="F43" s="73">
        <f t="shared" si="7"/>
        <v>64.8</v>
      </c>
      <c r="G43" s="73">
        <v>23</v>
      </c>
      <c r="H43" s="73">
        <v>14.9</v>
      </c>
      <c r="I43" s="73">
        <v>19.8</v>
      </c>
      <c r="J43" s="73">
        <v>14.6</v>
      </c>
      <c r="K43" s="73"/>
      <c r="L43" s="73"/>
    </row>
    <row r="44" spans="1:12" ht="47.25" x14ac:dyDescent="0.25">
      <c r="A44" s="10">
        <f t="shared" si="9"/>
        <v>37</v>
      </c>
      <c r="B44" s="4" t="s">
        <v>138</v>
      </c>
      <c r="C44" s="73">
        <f t="shared" si="10"/>
        <v>0.2</v>
      </c>
      <c r="D44" s="73">
        <f t="shared" si="11"/>
        <v>0</v>
      </c>
      <c r="E44" s="73">
        <f t="shared" si="12"/>
        <v>-0.2</v>
      </c>
      <c r="F44" s="73">
        <f t="shared" si="7"/>
        <v>0</v>
      </c>
      <c r="G44" s="73">
        <v>0.2</v>
      </c>
      <c r="H44" s="73"/>
      <c r="I44" s="73">
        <v>0.2</v>
      </c>
      <c r="J44" s="73"/>
      <c r="K44" s="73"/>
      <c r="L44" s="73"/>
    </row>
    <row r="45" spans="1:12" ht="15.75" x14ac:dyDescent="0.25">
      <c r="A45" s="10">
        <f t="shared" si="9"/>
        <v>38</v>
      </c>
      <c r="B45" s="4" t="s">
        <v>77</v>
      </c>
      <c r="C45" s="73">
        <f t="shared" si="10"/>
        <v>2.8</v>
      </c>
      <c r="D45" s="73">
        <f t="shared" si="11"/>
        <v>2.8</v>
      </c>
      <c r="E45" s="73">
        <f t="shared" si="12"/>
        <v>0</v>
      </c>
      <c r="F45" s="73">
        <f t="shared" si="7"/>
        <v>100</v>
      </c>
      <c r="G45" s="73">
        <v>2.8</v>
      </c>
      <c r="H45" s="73">
        <v>2.8</v>
      </c>
      <c r="I45" s="73"/>
      <c r="J45" s="73"/>
      <c r="K45" s="73"/>
      <c r="L45" s="73"/>
    </row>
    <row r="46" spans="1:12" ht="47.25" x14ac:dyDescent="0.25">
      <c r="A46" s="10">
        <f t="shared" si="9"/>
        <v>39</v>
      </c>
      <c r="B46" s="27" t="s">
        <v>107</v>
      </c>
      <c r="C46" s="73">
        <f t="shared" si="10"/>
        <v>2.1</v>
      </c>
      <c r="D46" s="73">
        <f t="shared" si="11"/>
        <v>2</v>
      </c>
      <c r="E46" s="73">
        <f t="shared" si="12"/>
        <v>-0.1</v>
      </c>
      <c r="F46" s="73">
        <f t="shared" si="7"/>
        <v>95.2</v>
      </c>
      <c r="G46" s="73">
        <v>2.1</v>
      </c>
      <c r="H46" s="73">
        <v>2</v>
      </c>
      <c r="I46" s="73">
        <v>2</v>
      </c>
      <c r="J46" s="73">
        <v>2</v>
      </c>
      <c r="K46" s="73"/>
      <c r="L46" s="73"/>
    </row>
    <row r="47" spans="1:12" ht="47.25" x14ac:dyDescent="0.25">
      <c r="A47" s="10">
        <f t="shared" si="9"/>
        <v>40</v>
      </c>
      <c r="B47" s="27" t="s">
        <v>153</v>
      </c>
      <c r="C47" s="73">
        <f t="shared" si="10"/>
        <v>15.2</v>
      </c>
      <c r="D47" s="73">
        <f t="shared" si="11"/>
        <v>11.1</v>
      </c>
      <c r="E47" s="73">
        <f t="shared" si="12"/>
        <v>-4.0999999999999996</v>
      </c>
      <c r="F47" s="73">
        <f t="shared" si="7"/>
        <v>73</v>
      </c>
      <c r="G47" s="73">
        <v>15.2</v>
      </c>
      <c r="H47" s="73">
        <v>11.1</v>
      </c>
      <c r="I47" s="73">
        <v>14.9</v>
      </c>
      <c r="J47" s="73">
        <v>10.9</v>
      </c>
      <c r="K47" s="73"/>
      <c r="L47" s="73"/>
    </row>
    <row r="48" spans="1:12" ht="78.75" x14ac:dyDescent="0.25">
      <c r="A48" s="10">
        <f t="shared" si="9"/>
        <v>41</v>
      </c>
      <c r="B48" s="27" t="s">
        <v>154</v>
      </c>
      <c r="C48" s="73">
        <f t="shared" si="10"/>
        <v>8</v>
      </c>
      <c r="D48" s="73">
        <f t="shared" si="11"/>
        <v>0.1</v>
      </c>
      <c r="E48" s="73">
        <f t="shared" si="12"/>
        <v>-7.9</v>
      </c>
      <c r="F48" s="73">
        <f t="shared" si="7"/>
        <v>1.3</v>
      </c>
      <c r="G48" s="73">
        <v>8</v>
      </c>
      <c r="H48" s="73">
        <v>0.1</v>
      </c>
      <c r="I48" s="73"/>
      <c r="J48" s="73"/>
      <c r="K48" s="73"/>
      <c r="L48" s="73"/>
    </row>
    <row r="49" spans="1:12" ht="15.75" x14ac:dyDescent="0.25">
      <c r="A49" s="10">
        <f t="shared" si="9"/>
        <v>42</v>
      </c>
      <c r="B49" s="8" t="s">
        <v>43</v>
      </c>
      <c r="C49" s="72">
        <f>SUM(C51:C53)</f>
        <v>3770.4</v>
      </c>
      <c r="D49" s="72">
        <f>SUM(D51:D53)</f>
        <v>3182.4</v>
      </c>
      <c r="E49" s="72">
        <f>SUM(E51:E53)</f>
        <v>-588</v>
      </c>
      <c r="F49" s="72">
        <f t="shared" si="7"/>
        <v>84.4</v>
      </c>
      <c r="G49" s="72">
        <f t="shared" ref="G49:L49" si="17">SUM(G51:G53)</f>
        <v>2478.4</v>
      </c>
      <c r="H49" s="72">
        <f t="shared" si="17"/>
        <v>2267.3000000000002</v>
      </c>
      <c r="I49" s="72">
        <f t="shared" si="17"/>
        <v>0</v>
      </c>
      <c r="J49" s="72">
        <f t="shared" si="17"/>
        <v>0</v>
      </c>
      <c r="K49" s="72">
        <f t="shared" si="17"/>
        <v>1292</v>
      </c>
      <c r="L49" s="72">
        <f t="shared" si="17"/>
        <v>915.1</v>
      </c>
    </row>
    <row r="50" spans="1:12" ht="15.75" x14ac:dyDescent="0.25">
      <c r="A50" s="10">
        <f t="shared" si="9"/>
        <v>43</v>
      </c>
      <c r="B50" s="69" t="s">
        <v>2</v>
      </c>
      <c r="C50" s="73">
        <f t="shared" si="10"/>
        <v>0</v>
      </c>
      <c r="D50" s="73">
        <f t="shared" si="11"/>
        <v>0</v>
      </c>
      <c r="E50" s="73">
        <f t="shared" si="12"/>
        <v>0</v>
      </c>
      <c r="F50" s="73"/>
      <c r="G50" s="73"/>
      <c r="H50" s="73"/>
      <c r="I50" s="73"/>
      <c r="J50" s="73"/>
      <c r="K50" s="73"/>
      <c r="L50" s="73"/>
    </row>
    <row r="51" spans="1:12" ht="31.5" x14ac:dyDescent="0.25">
      <c r="A51" s="10">
        <f t="shared" si="9"/>
        <v>44</v>
      </c>
      <c r="B51" s="9" t="s">
        <v>73</v>
      </c>
      <c r="C51" s="73">
        <f t="shared" si="10"/>
        <v>2405.5</v>
      </c>
      <c r="D51" s="73">
        <f t="shared" si="11"/>
        <v>2205.5</v>
      </c>
      <c r="E51" s="73">
        <f t="shared" si="12"/>
        <v>-200</v>
      </c>
      <c r="F51" s="73">
        <f t="shared" si="7"/>
        <v>91.7</v>
      </c>
      <c r="G51" s="73">
        <f>137-K51+2268.5</f>
        <v>2268.6</v>
      </c>
      <c r="H51" s="73">
        <f>136.8-L51+2068.7</f>
        <v>2068.6999999999998</v>
      </c>
      <c r="I51" s="73"/>
      <c r="J51" s="73"/>
      <c r="K51" s="73">
        <v>136.9</v>
      </c>
      <c r="L51" s="73">
        <v>136.80000000000001</v>
      </c>
    </row>
    <row r="52" spans="1:12" ht="47.25" x14ac:dyDescent="0.25">
      <c r="A52" s="10">
        <f t="shared" si="9"/>
        <v>45</v>
      </c>
      <c r="B52" s="9" t="s">
        <v>116</v>
      </c>
      <c r="C52" s="73">
        <f t="shared" si="10"/>
        <v>1124.0999999999999</v>
      </c>
      <c r="D52" s="73">
        <f t="shared" si="11"/>
        <v>777.8</v>
      </c>
      <c r="E52" s="73">
        <f t="shared" si="12"/>
        <v>-346.3</v>
      </c>
      <c r="F52" s="73">
        <f t="shared" si="7"/>
        <v>69.2</v>
      </c>
      <c r="G52" s="73"/>
      <c r="H52" s="73"/>
      <c r="I52" s="73"/>
      <c r="J52" s="73"/>
      <c r="K52" s="73">
        <f>1079.6+44.5</f>
        <v>1124.0999999999999</v>
      </c>
      <c r="L52" s="73">
        <f>753.2+24.6</f>
        <v>777.8</v>
      </c>
    </row>
    <row r="53" spans="1:12" ht="15.75" x14ac:dyDescent="0.25">
      <c r="A53" s="10">
        <f t="shared" si="9"/>
        <v>46</v>
      </c>
      <c r="B53" s="4" t="s">
        <v>44</v>
      </c>
      <c r="C53" s="73">
        <f t="shared" si="10"/>
        <v>240.8</v>
      </c>
      <c r="D53" s="73">
        <f t="shared" si="11"/>
        <v>199.1</v>
      </c>
      <c r="E53" s="73">
        <f t="shared" si="12"/>
        <v>-41.7</v>
      </c>
      <c r="F53" s="73">
        <f t="shared" si="7"/>
        <v>82.7</v>
      </c>
      <c r="G53" s="73">
        <f>240.8-K53</f>
        <v>209.8</v>
      </c>
      <c r="H53" s="73">
        <f>199.1-L53</f>
        <v>198.6</v>
      </c>
      <c r="I53" s="73"/>
      <c r="J53" s="73"/>
      <c r="K53" s="73">
        <v>31</v>
      </c>
      <c r="L53" s="73">
        <v>0.5</v>
      </c>
    </row>
    <row r="54" spans="1:12" ht="31.5" x14ac:dyDescent="0.25">
      <c r="A54" s="10">
        <f t="shared" si="9"/>
        <v>47</v>
      </c>
      <c r="B54" s="4" t="s">
        <v>125</v>
      </c>
      <c r="C54" s="72">
        <f>SUM(C56:C58)</f>
        <v>6494.3</v>
      </c>
      <c r="D54" s="72">
        <f>SUM(D56:D58)</f>
        <v>6129.6</v>
      </c>
      <c r="E54" s="72">
        <f>SUM(E56:E58)</f>
        <v>-364.7</v>
      </c>
      <c r="F54" s="72">
        <f t="shared" si="7"/>
        <v>94.4</v>
      </c>
      <c r="G54" s="72">
        <f t="shared" ref="G54:L54" si="18">SUM(G56:G58)</f>
        <v>3838.7</v>
      </c>
      <c r="H54" s="72">
        <f t="shared" si="18"/>
        <v>3623.5</v>
      </c>
      <c r="I54" s="72">
        <f t="shared" si="18"/>
        <v>1.1000000000000001</v>
      </c>
      <c r="J54" s="72">
        <f t="shared" si="18"/>
        <v>0.3</v>
      </c>
      <c r="K54" s="72">
        <f t="shared" si="18"/>
        <v>2655.6</v>
      </c>
      <c r="L54" s="72">
        <f t="shared" si="18"/>
        <v>2506.1</v>
      </c>
    </row>
    <row r="55" spans="1:12" ht="15.75" x14ac:dyDescent="0.25">
      <c r="A55" s="10">
        <f t="shared" si="9"/>
        <v>48</v>
      </c>
      <c r="B55" s="69" t="s">
        <v>2</v>
      </c>
      <c r="C55" s="73">
        <f t="shared" si="10"/>
        <v>0</v>
      </c>
      <c r="D55" s="73">
        <f t="shared" si="11"/>
        <v>0</v>
      </c>
      <c r="E55" s="73">
        <f t="shared" si="12"/>
        <v>0</v>
      </c>
      <c r="F55" s="73"/>
      <c r="G55" s="73"/>
      <c r="H55" s="73"/>
      <c r="I55" s="73"/>
      <c r="J55" s="73"/>
      <c r="K55" s="73"/>
      <c r="L55" s="73"/>
    </row>
    <row r="56" spans="1:12" ht="31.5" x14ac:dyDescent="0.25">
      <c r="A56" s="10">
        <f t="shared" si="9"/>
        <v>49</v>
      </c>
      <c r="B56" s="4" t="s">
        <v>109</v>
      </c>
      <c r="C56" s="73">
        <f t="shared" si="10"/>
        <v>4309.7</v>
      </c>
      <c r="D56" s="73">
        <f t="shared" si="11"/>
        <v>4040.4</v>
      </c>
      <c r="E56" s="73">
        <f t="shared" si="12"/>
        <v>-269.3</v>
      </c>
      <c r="F56" s="73">
        <f t="shared" si="7"/>
        <v>93.8</v>
      </c>
      <c r="G56" s="73">
        <f>3291.1-K56+880.2+138.4</f>
        <v>3527.5</v>
      </c>
      <c r="H56" s="73">
        <f>3211.4-L56+730.4+98.6</f>
        <v>3401.1</v>
      </c>
      <c r="I56" s="73">
        <v>1.1000000000000001</v>
      </c>
      <c r="J56" s="73">
        <v>0.3</v>
      </c>
      <c r="K56" s="73">
        <f>535.3+108.5+138.4</f>
        <v>782.2</v>
      </c>
      <c r="L56" s="73">
        <f>499.2+41.5+98.6</f>
        <v>639.29999999999995</v>
      </c>
    </row>
    <row r="57" spans="1:12" ht="47.25" x14ac:dyDescent="0.25">
      <c r="A57" s="10">
        <f t="shared" si="9"/>
        <v>50</v>
      </c>
      <c r="B57" s="4" t="s">
        <v>115</v>
      </c>
      <c r="C57" s="73">
        <f t="shared" si="10"/>
        <v>642.79999999999995</v>
      </c>
      <c r="D57" s="73">
        <f t="shared" si="11"/>
        <v>638.4</v>
      </c>
      <c r="E57" s="73">
        <f t="shared" si="12"/>
        <v>-4.4000000000000004</v>
      </c>
      <c r="F57" s="73">
        <f t="shared" si="7"/>
        <v>99.3</v>
      </c>
      <c r="G57" s="73"/>
      <c r="H57" s="73"/>
      <c r="I57" s="73"/>
      <c r="J57" s="73"/>
      <c r="K57" s="73">
        <v>642.79999999999995</v>
      </c>
      <c r="L57" s="73">
        <v>638.4</v>
      </c>
    </row>
    <row r="58" spans="1:12" ht="78.75" x14ac:dyDescent="0.25">
      <c r="A58" s="10">
        <f t="shared" si="9"/>
        <v>51</v>
      </c>
      <c r="B58" s="4" t="s">
        <v>155</v>
      </c>
      <c r="C58" s="73">
        <f t="shared" si="10"/>
        <v>1541.8</v>
      </c>
      <c r="D58" s="73">
        <f t="shared" si="11"/>
        <v>1450.8</v>
      </c>
      <c r="E58" s="73">
        <f t="shared" si="12"/>
        <v>-91</v>
      </c>
      <c r="F58" s="73">
        <f t="shared" si="7"/>
        <v>94.1</v>
      </c>
      <c r="G58" s="73">
        <f>1541.8-K58</f>
        <v>311.2</v>
      </c>
      <c r="H58" s="73">
        <f>1450.8-L58</f>
        <v>222.4</v>
      </c>
      <c r="I58" s="73"/>
      <c r="J58" s="73"/>
      <c r="K58" s="73">
        <v>1230.5999999999999</v>
      </c>
      <c r="L58" s="73">
        <v>1228.4000000000001</v>
      </c>
    </row>
    <row r="59" spans="1:12" ht="31.5" x14ac:dyDescent="0.25">
      <c r="A59" s="10">
        <f t="shared" si="9"/>
        <v>52</v>
      </c>
      <c r="B59" s="4" t="s">
        <v>131</v>
      </c>
      <c r="C59" s="72">
        <f>SUM(C61:C64)</f>
        <v>5608.4</v>
      </c>
      <c r="D59" s="72">
        <f t="shared" ref="D59:L59" si="19">SUM(D61:D64)</f>
        <v>5018.8</v>
      </c>
      <c r="E59" s="72">
        <f t="shared" si="19"/>
        <v>-589.6</v>
      </c>
      <c r="F59" s="72">
        <f t="shared" si="7"/>
        <v>89.5</v>
      </c>
      <c r="G59" s="72">
        <f t="shared" si="19"/>
        <v>2941.1</v>
      </c>
      <c r="H59" s="72">
        <f t="shared" si="19"/>
        <v>2789.3</v>
      </c>
      <c r="I59" s="72">
        <f t="shared" si="19"/>
        <v>159</v>
      </c>
      <c r="J59" s="72">
        <f t="shared" si="19"/>
        <v>120.9</v>
      </c>
      <c r="K59" s="72">
        <f t="shared" si="19"/>
        <v>2667.3</v>
      </c>
      <c r="L59" s="72">
        <f t="shared" si="19"/>
        <v>2229.5</v>
      </c>
    </row>
    <row r="60" spans="1:12" ht="15.75" x14ac:dyDescent="0.25">
      <c r="A60" s="10">
        <f t="shared" si="9"/>
        <v>53</v>
      </c>
      <c r="B60" s="69" t="s">
        <v>2</v>
      </c>
      <c r="C60" s="73">
        <f t="shared" si="10"/>
        <v>0</v>
      </c>
      <c r="D60" s="73">
        <f t="shared" si="11"/>
        <v>0</v>
      </c>
      <c r="E60" s="73">
        <f t="shared" si="12"/>
        <v>0</v>
      </c>
      <c r="F60" s="73"/>
      <c r="G60" s="73"/>
      <c r="H60" s="73"/>
      <c r="I60" s="73"/>
      <c r="J60" s="73"/>
      <c r="K60" s="73"/>
      <c r="L60" s="73"/>
    </row>
    <row r="61" spans="1:12" ht="47.25" x14ac:dyDescent="0.25">
      <c r="A61" s="10">
        <f t="shared" si="9"/>
        <v>54</v>
      </c>
      <c r="B61" s="4" t="s">
        <v>45</v>
      </c>
      <c r="C61" s="73">
        <f t="shared" si="10"/>
        <v>3870.4</v>
      </c>
      <c r="D61" s="73">
        <f t="shared" si="11"/>
        <v>3672.4</v>
      </c>
      <c r="E61" s="73">
        <f t="shared" si="12"/>
        <v>-198</v>
      </c>
      <c r="F61" s="73">
        <f t="shared" si="7"/>
        <v>94.9</v>
      </c>
      <c r="G61" s="73">
        <f>3870.4-K61</f>
        <v>2925.6</v>
      </c>
      <c r="H61" s="73">
        <f>3672.4-L61</f>
        <v>2779.2</v>
      </c>
      <c r="I61" s="73">
        <v>148.4</v>
      </c>
      <c r="J61" s="73">
        <v>114.5</v>
      </c>
      <c r="K61" s="73">
        <f>906.9+12.6+1.5+23.8</f>
        <v>944.8</v>
      </c>
      <c r="L61" s="73">
        <f>862.8+10.4+20</f>
        <v>893.2</v>
      </c>
    </row>
    <row r="62" spans="1:12" ht="31.5" x14ac:dyDescent="0.25">
      <c r="A62" s="10">
        <f t="shared" si="9"/>
        <v>55</v>
      </c>
      <c r="B62" s="4" t="s">
        <v>162</v>
      </c>
      <c r="C62" s="73">
        <f t="shared" si="10"/>
        <v>0</v>
      </c>
      <c r="D62" s="73">
        <f t="shared" si="11"/>
        <v>0</v>
      </c>
      <c r="E62" s="73">
        <f t="shared" si="12"/>
        <v>0</v>
      </c>
      <c r="F62" s="73"/>
      <c r="G62" s="73"/>
      <c r="H62" s="73"/>
      <c r="I62" s="73"/>
      <c r="J62" s="73"/>
      <c r="K62" s="73"/>
      <c r="L62" s="73"/>
    </row>
    <row r="63" spans="1:12" ht="47.25" x14ac:dyDescent="0.25">
      <c r="A63" s="10">
        <f t="shared" si="9"/>
        <v>56</v>
      </c>
      <c r="B63" s="4" t="s">
        <v>53</v>
      </c>
      <c r="C63" s="73">
        <f t="shared" si="10"/>
        <v>11.4</v>
      </c>
      <c r="D63" s="73">
        <f t="shared" si="11"/>
        <v>7.3</v>
      </c>
      <c r="E63" s="73">
        <f t="shared" si="12"/>
        <v>-4.0999999999999996</v>
      </c>
      <c r="F63" s="73">
        <f t="shared" si="7"/>
        <v>64</v>
      </c>
      <c r="G63" s="73">
        <f>1.8+9.6-K63</f>
        <v>11.4</v>
      </c>
      <c r="H63" s="73">
        <f>1.6+5.7-L63</f>
        <v>7.3</v>
      </c>
      <c r="I63" s="73">
        <v>7.2</v>
      </c>
      <c r="J63" s="73">
        <v>3.8</v>
      </c>
      <c r="K63" s="73"/>
      <c r="L63" s="73"/>
    </row>
    <row r="64" spans="1:12" ht="63" x14ac:dyDescent="0.25">
      <c r="A64" s="10">
        <f t="shared" si="9"/>
        <v>57</v>
      </c>
      <c r="B64" s="4" t="s">
        <v>132</v>
      </c>
      <c r="C64" s="73">
        <f t="shared" si="10"/>
        <v>1726.6</v>
      </c>
      <c r="D64" s="73">
        <f t="shared" si="11"/>
        <v>1339.1</v>
      </c>
      <c r="E64" s="73">
        <f t="shared" si="12"/>
        <v>-387.5</v>
      </c>
      <c r="F64" s="73">
        <f t="shared" si="7"/>
        <v>77.599999999999994</v>
      </c>
      <c r="G64" s="73">
        <f>1585.6+141-K64</f>
        <v>4.0999999999999996</v>
      </c>
      <c r="H64" s="73">
        <f>1230.5+108.6-L64</f>
        <v>2.8</v>
      </c>
      <c r="I64" s="73">
        <f>2.5+0.9</f>
        <v>3.4</v>
      </c>
      <c r="J64" s="73">
        <f>2.4+0.2</f>
        <v>2.6</v>
      </c>
      <c r="K64" s="73">
        <f>1582.6+139.9</f>
        <v>1722.5</v>
      </c>
      <c r="L64" s="73">
        <f>1228+108.3</f>
        <v>1336.3</v>
      </c>
    </row>
    <row r="65" spans="1:12" ht="15.75" x14ac:dyDescent="0.25">
      <c r="A65" s="10">
        <f t="shared" si="9"/>
        <v>58</v>
      </c>
      <c r="B65" s="5" t="s">
        <v>92</v>
      </c>
      <c r="C65" s="72">
        <f>SUM(C67:C69)</f>
        <v>3723.6</v>
      </c>
      <c r="D65" s="72">
        <f t="shared" ref="D65:L65" si="20">SUM(D67:D69)</f>
        <v>3241.2</v>
      </c>
      <c r="E65" s="72">
        <f t="shared" si="20"/>
        <v>-482.4</v>
      </c>
      <c r="F65" s="72">
        <f t="shared" si="7"/>
        <v>87</v>
      </c>
      <c r="G65" s="72">
        <f t="shared" si="20"/>
        <v>3236.1</v>
      </c>
      <c r="H65" s="72">
        <f t="shared" si="20"/>
        <v>2991.4</v>
      </c>
      <c r="I65" s="72">
        <f t="shared" si="20"/>
        <v>1578.9</v>
      </c>
      <c r="J65" s="72">
        <f t="shared" si="20"/>
        <v>1549</v>
      </c>
      <c r="K65" s="72">
        <f t="shared" si="20"/>
        <v>487.5</v>
      </c>
      <c r="L65" s="72">
        <f t="shared" si="20"/>
        <v>249.8</v>
      </c>
    </row>
    <row r="66" spans="1:12" ht="15.75" x14ac:dyDescent="0.25">
      <c r="A66" s="10">
        <f t="shared" si="9"/>
        <v>59</v>
      </c>
      <c r="B66" s="69" t="s">
        <v>2</v>
      </c>
      <c r="C66" s="73">
        <f t="shared" si="10"/>
        <v>0</v>
      </c>
      <c r="D66" s="73">
        <f t="shared" si="11"/>
        <v>0</v>
      </c>
      <c r="E66" s="73">
        <f t="shared" si="12"/>
        <v>0</v>
      </c>
      <c r="F66" s="73"/>
      <c r="G66" s="73"/>
      <c r="H66" s="73"/>
      <c r="I66" s="73"/>
      <c r="J66" s="73"/>
      <c r="K66" s="73"/>
      <c r="L66" s="73"/>
    </row>
    <row r="67" spans="1:12" ht="31.5" x14ac:dyDescent="0.25">
      <c r="A67" s="10">
        <f t="shared" si="9"/>
        <v>60</v>
      </c>
      <c r="B67" s="4" t="s">
        <v>91</v>
      </c>
      <c r="C67" s="73">
        <f t="shared" si="10"/>
        <v>3529.1</v>
      </c>
      <c r="D67" s="73">
        <f t="shared" si="11"/>
        <v>3145.4</v>
      </c>
      <c r="E67" s="73">
        <f t="shared" si="12"/>
        <v>-383.7</v>
      </c>
      <c r="F67" s="73">
        <f t="shared" si="7"/>
        <v>89.1</v>
      </c>
      <c r="G67" s="73">
        <f>3454.1-K67+75</f>
        <v>3084.1</v>
      </c>
      <c r="H67" s="73">
        <f>3070.4-L67+75</f>
        <v>2911.6</v>
      </c>
      <c r="I67" s="73">
        <v>1572.7</v>
      </c>
      <c r="J67" s="73">
        <v>1549</v>
      </c>
      <c r="K67" s="73">
        <f>107.1+331.3+2+2.3+2+0.3</f>
        <v>445</v>
      </c>
      <c r="L67" s="73">
        <f>107.1+123.4+2+1+0.3</f>
        <v>233.8</v>
      </c>
    </row>
    <row r="68" spans="1:12" ht="31.5" x14ac:dyDescent="0.25">
      <c r="A68" s="10">
        <f t="shared" si="9"/>
        <v>61</v>
      </c>
      <c r="B68" s="4" t="s">
        <v>93</v>
      </c>
      <c r="C68" s="73">
        <f t="shared" si="10"/>
        <v>172.6</v>
      </c>
      <c r="D68" s="73">
        <f t="shared" si="11"/>
        <v>95.8</v>
      </c>
      <c r="E68" s="73">
        <f t="shared" si="12"/>
        <v>-76.8</v>
      </c>
      <c r="F68" s="73">
        <f t="shared" si="7"/>
        <v>55.5</v>
      </c>
      <c r="G68" s="73">
        <f>21.2+151.4-K68</f>
        <v>152</v>
      </c>
      <c r="H68" s="73">
        <f>19.4+76.4-L68</f>
        <v>79.8</v>
      </c>
      <c r="I68" s="73">
        <v>6.2</v>
      </c>
      <c r="J68" s="73"/>
      <c r="K68" s="73">
        <f>12.5+4.1+2.8+1.2</f>
        <v>20.6</v>
      </c>
      <c r="L68" s="73">
        <f>12.5+3.5</f>
        <v>16</v>
      </c>
    </row>
    <row r="69" spans="1:12" ht="47.25" x14ac:dyDescent="0.25">
      <c r="A69" s="10">
        <f t="shared" si="9"/>
        <v>62</v>
      </c>
      <c r="B69" s="4" t="s">
        <v>114</v>
      </c>
      <c r="C69" s="73">
        <f t="shared" si="10"/>
        <v>21.9</v>
      </c>
      <c r="D69" s="73">
        <f t="shared" si="11"/>
        <v>0</v>
      </c>
      <c r="E69" s="73">
        <f t="shared" si="12"/>
        <v>-21.9</v>
      </c>
      <c r="F69" s="73">
        <f t="shared" si="7"/>
        <v>0</v>
      </c>
      <c r="G69" s="73"/>
      <c r="H69" s="73"/>
      <c r="I69" s="73"/>
      <c r="J69" s="73"/>
      <c r="K69" s="73">
        <v>21.9</v>
      </c>
      <c r="L69" s="73"/>
    </row>
    <row r="70" spans="1:12" ht="31.5" x14ac:dyDescent="0.25">
      <c r="A70" s="10">
        <f t="shared" si="9"/>
        <v>63</v>
      </c>
      <c r="B70" s="27" t="s">
        <v>124</v>
      </c>
      <c r="C70" s="72">
        <f t="shared" si="10"/>
        <v>70.5</v>
      </c>
      <c r="D70" s="72">
        <f t="shared" si="11"/>
        <v>63</v>
      </c>
      <c r="E70" s="72">
        <f t="shared" si="12"/>
        <v>-7.5</v>
      </c>
      <c r="F70" s="72">
        <f t="shared" si="7"/>
        <v>89.4</v>
      </c>
      <c r="G70" s="72">
        <v>70.5</v>
      </c>
      <c r="H70" s="72">
        <v>63</v>
      </c>
      <c r="I70" s="72"/>
      <c r="J70" s="72"/>
      <c r="K70" s="72"/>
      <c r="L70" s="72"/>
    </row>
    <row r="71" spans="1:12" ht="15.75" x14ac:dyDescent="0.25">
      <c r="A71" s="10">
        <f t="shared" si="9"/>
        <v>64</v>
      </c>
      <c r="B71" s="5" t="s">
        <v>46</v>
      </c>
      <c r="C71" s="72">
        <f>SUM(C73:C79)</f>
        <v>51959.3</v>
      </c>
      <c r="D71" s="72">
        <f>SUM(D73:D79)</f>
        <v>42732.9</v>
      </c>
      <c r="E71" s="72">
        <f>SUM(E73:E79)</f>
        <v>-9226.4</v>
      </c>
      <c r="F71" s="72">
        <f t="shared" ref="F71:F117" si="21">+D71/C71*100</f>
        <v>82.2</v>
      </c>
      <c r="G71" s="72">
        <f t="shared" ref="G71:L71" si="22">SUM(G73:G79)</f>
        <v>51570.8</v>
      </c>
      <c r="H71" s="72">
        <f t="shared" si="22"/>
        <v>42499.6</v>
      </c>
      <c r="I71" s="72">
        <f t="shared" si="22"/>
        <v>44098.7</v>
      </c>
      <c r="J71" s="72">
        <f t="shared" si="22"/>
        <v>36824.6</v>
      </c>
      <c r="K71" s="72">
        <f t="shared" si="22"/>
        <v>388.5</v>
      </c>
      <c r="L71" s="72">
        <f t="shared" si="22"/>
        <v>233.3</v>
      </c>
    </row>
    <row r="72" spans="1:12" ht="15.75" x14ac:dyDescent="0.25">
      <c r="A72" s="10">
        <f t="shared" si="9"/>
        <v>65</v>
      </c>
      <c r="B72" s="69" t="s">
        <v>2</v>
      </c>
      <c r="C72" s="73">
        <f t="shared" ref="C72:C113" si="23">+G72+K72</f>
        <v>0</v>
      </c>
      <c r="D72" s="73">
        <f t="shared" ref="D72:D113" si="24">+H72+L72</f>
        <v>0</v>
      </c>
      <c r="E72" s="73">
        <f t="shared" ref="E72:E113" si="25">+D72-C72</f>
        <v>0</v>
      </c>
      <c r="F72" s="73"/>
      <c r="G72" s="73"/>
      <c r="H72" s="73"/>
      <c r="I72" s="73"/>
      <c r="J72" s="73"/>
      <c r="K72" s="73"/>
      <c r="L72" s="73"/>
    </row>
    <row r="73" spans="1:12" ht="31.5" x14ac:dyDescent="0.25">
      <c r="A73" s="10">
        <f t="shared" si="9"/>
        <v>66</v>
      </c>
      <c r="B73" s="4" t="s">
        <v>47</v>
      </c>
      <c r="C73" s="73">
        <f t="shared" si="23"/>
        <v>18466.3</v>
      </c>
      <c r="D73" s="73">
        <f t="shared" si="24"/>
        <v>17664.599999999999</v>
      </c>
      <c r="E73" s="73">
        <f t="shared" si="25"/>
        <v>-801.7</v>
      </c>
      <c r="F73" s="73">
        <f t="shared" si="21"/>
        <v>95.7</v>
      </c>
      <c r="G73" s="73">
        <f>18466.3-K73</f>
        <v>18226.8</v>
      </c>
      <c r="H73" s="73">
        <f>17664.6-L73</f>
        <v>17466.099999999999</v>
      </c>
      <c r="I73" s="73">
        <v>14504.5</v>
      </c>
      <c r="J73" s="73">
        <f>14170.5-0.1</f>
        <v>14170.4</v>
      </c>
      <c r="K73" s="73">
        <f>99.7+22.2+99.8+6.2+11.6</f>
        <v>239.5</v>
      </c>
      <c r="L73" s="73">
        <f>60.2+21.8+99.7+6.2+10.6</f>
        <v>198.5</v>
      </c>
    </row>
    <row r="74" spans="1:12" ht="31.5" x14ac:dyDescent="0.25">
      <c r="A74" s="10">
        <f t="shared" ref="A74:A117" si="26">+A73+1</f>
        <v>67</v>
      </c>
      <c r="B74" s="4" t="s">
        <v>57</v>
      </c>
      <c r="C74" s="73">
        <f t="shared" si="23"/>
        <v>2776.4</v>
      </c>
      <c r="D74" s="73">
        <f t="shared" si="24"/>
        <v>1438.6</v>
      </c>
      <c r="E74" s="73">
        <f t="shared" si="25"/>
        <v>-1337.8</v>
      </c>
      <c r="F74" s="73">
        <f t="shared" si="21"/>
        <v>51.8</v>
      </c>
      <c r="G74" s="73">
        <f>14.5+84+254.7+2162.8+260.5-K74-0.1</f>
        <v>2770.3</v>
      </c>
      <c r="H74" s="73">
        <f>35.6+6.3+109.5+1154.4+132.9-L74-0.1</f>
        <v>1434.9</v>
      </c>
      <c r="I74" s="73">
        <f>5.3+87.4+641.2+134.9</f>
        <v>868.8</v>
      </c>
      <c r="J74" s="73">
        <f>1.8+34.5+362.5+86.3</f>
        <v>485.1</v>
      </c>
      <c r="K74" s="73">
        <f>3.1+3</f>
        <v>6.1</v>
      </c>
      <c r="L74" s="73">
        <f>1.3+2.4</f>
        <v>3.7</v>
      </c>
    </row>
    <row r="75" spans="1:12" ht="47.25" x14ac:dyDescent="0.25">
      <c r="A75" s="10">
        <f t="shared" si="26"/>
        <v>68</v>
      </c>
      <c r="B75" s="4" t="s">
        <v>121</v>
      </c>
      <c r="C75" s="73">
        <f t="shared" si="23"/>
        <v>29383.7</v>
      </c>
      <c r="D75" s="73">
        <f t="shared" si="24"/>
        <v>22609</v>
      </c>
      <c r="E75" s="73">
        <f t="shared" si="25"/>
        <v>-6774.7</v>
      </c>
      <c r="F75" s="73">
        <f t="shared" si="21"/>
        <v>76.900000000000006</v>
      </c>
      <c r="G75" s="73">
        <f>29383.7-K75</f>
        <v>29354.2</v>
      </c>
      <c r="H75" s="73">
        <f>22609-L75</f>
        <v>22580.1</v>
      </c>
      <c r="I75" s="73">
        <v>28092.6</v>
      </c>
      <c r="J75" s="73">
        <v>21599.8</v>
      </c>
      <c r="K75" s="73">
        <f>11.9+12.6+5</f>
        <v>29.5</v>
      </c>
      <c r="L75" s="73">
        <f>11.4+12.5+5</f>
        <v>28.9</v>
      </c>
    </row>
    <row r="76" spans="1:12" ht="47.25" x14ac:dyDescent="0.25">
      <c r="A76" s="10">
        <f t="shared" si="26"/>
        <v>69</v>
      </c>
      <c r="B76" s="27" t="s">
        <v>54</v>
      </c>
      <c r="C76" s="73">
        <f t="shared" si="23"/>
        <v>553</v>
      </c>
      <c r="D76" s="73">
        <f t="shared" si="24"/>
        <v>443.2</v>
      </c>
      <c r="E76" s="73">
        <f t="shared" si="25"/>
        <v>-109.8</v>
      </c>
      <c r="F76" s="73">
        <f t="shared" si="21"/>
        <v>80.099999999999994</v>
      </c>
      <c r="G76" s="73">
        <f>553.4-K76-G77</f>
        <v>553</v>
      </c>
      <c r="H76" s="73">
        <f>443.5-L76-H77</f>
        <v>443.2</v>
      </c>
      <c r="I76" s="73">
        <v>435.6</v>
      </c>
      <c r="J76" s="73">
        <v>382.1</v>
      </c>
      <c r="K76" s="73"/>
      <c r="L76" s="73"/>
    </row>
    <row r="77" spans="1:12" ht="63" x14ac:dyDescent="0.25">
      <c r="A77" s="10">
        <f t="shared" si="26"/>
        <v>70</v>
      </c>
      <c r="B77" s="27" t="s">
        <v>56</v>
      </c>
      <c r="C77" s="73">
        <f t="shared" si="23"/>
        <v>0.4</v>
      </c>
      <c r="D77" s="73">
        <f t="shared" si="24"/>
        <v>0.3</v>
      </c>
      <c r="E77" s="73">
        <f t="shared" si="25"/>
        <v>-0.1</v>
      </c>
      <c r="F77" s="73">
        <f t="shared" si="21"/>
        <v>75</v>
      </c>
      <c r="G77" s="73">
        <v>0.4</v>
      </c>
      <c r="H77" s="73">
        <v>0.3</v>
      </c>
      <c r="I77" s="73"/>
      <c r="J77" s="73"/>
      <c r="K77" s="73"/>
      <c r="L77" s="73"/>
    </row>
    <row r="78" spans="1:12" ht="31.5" x14ac:dyDescent="0.25">
      <c r="A78" s="10">
        <f t="shared" si="26"/>
        <v>71</v>
      </c>
      <c r="B78" s="4" t="s">
        <v>134</v>
      </c>
      <c r="C78" s="73">
        <f t="shared" si="23"/>
        <v>189.2</v>
      </c>
      <c r="D78" s="73">
        <f t="shared" si="24"/>
        <v>185.7</v>
      </c>
      <c r="E78" s="73">
        <f t="shared" si="25"/>
        <v>-3.5</v>
      </c>
      <c r="F78" s="73">
        <f t="shared" si="21"/>
        <v>98.2</v>
      </c>
      <c r="G78" s="73">
        <v>189.2</v>
      </c>
      <c r="H78" s="73">
        <v>185.7</v>
      </c>
      <c r="I78" s="73">
        <v>186.1</v>
      </c>
      <c r="J78" s="73">
        <v>183</v>
      </c>
      <c r="K78" s="73"/>
      <c r="L78" s="73"/>
    </row>
    <row r="79" spans="1:12" ht="47.25" x14ac:dyDescent="0.25">
      <c r="A79" s="10">
        <f t="shared" si="26"/>
        <v>72</v>
      </c>
      <c r="B79" s="4" t="s">
        <v>112</v>
      </c>
      <c r="C79" s="73">
        <f t="shared" si="23"/>
        <v>590.29999999999995</v>
      </c>
      <c r="D79" s="73">
        <f t="shared" si="24"/>
        <v>391.5</v>
      </c>
      <c r="E79" s="73">
        <f t="shared" si="25"/>
        <v>-198.8</v>
      </c>
      <c r="F79" s="73">
        <f t="shared" si="21"/>
        <v>66.3</v>
      </c>
      <c r="G79" s="73">
        <f>576.3+13.1-K79+0.9</f>
        <v>476.9</v>
      </c>
      <c r="H79" s="73">
        <f>390.8+0.2-L79+0.5</f>
        <v>389.3</v>
      </c>
      <c r="I79" s="73">
        <v>11.1</v>
      </c>
      <c r="J79" s="73">
        <v>4.2</v>
      </c>
      <c r="K79" s="73">
        <f>88.4+13.8+10+1.2</f>
        <v>113.4</v>
      </c>
      <c r="L79" s="73">
        <f>2+0.2</f>
        <v>2.2000000000000002</v>
      </c>
    </row>
    <row r="80" spans="1:12" ht="15.75" x14ac:dyDescent="0.25">
      <c r="A80" s="10">
        <f t="shared" si="26"/>
        <v>73</v>
      </c>
      <c r="B80" s="8" t="s">
        <v>48</v>
      </c>
      <c r="C80" s="72">
        <f>SUM(C82:C85)</f>
        <v>5009.1000000000004</v>
      </c>
      <c r="D80" s="72">
        <f t="shared" ref="D80:L80" si="27">SUM(D82:D85)</f>
        <v>3862.7</v>
      </c>
      <c r="E80" s="72">
        <f t="shared" si="27"/>
        <v>-1146.4000000000001</v>
      </c>
      <c r="F80" s="72">
        <f t="shared" si="21"/>
        <v>77.099999999999994</v>
      </c>
      <c r="G80" s="72">
        <f t="shared" si="27"/>
        <v>3609.8</v>
      </c>
      <c r="H80" s="72">
        <f t="shared" si="27"/>
        <v>3392.7</v>
      </c>
      <c r="I80" s="72">
        <f t="shared" si="27"/>
        <v>1741.8</v>
      </c>
      <c r="J80" s="72">
        <f t="shared" si="27"/>
        <v>1688.3</v>
      </c>
      <c r="K80" s="72">
        <f t="shared" si="27"/>
        <v>1399.3</v>
      </c>
      <c r="L80" s="72">
        <f t="shared" si="27"/>
        <v>470</v>
      </c>
    </row>
    <row r="81" spans="1:12" ht="15.75" x14ac:dyDescent="0.25">
      <c r="A81" s="10">
        <f t="shared" si="26"/>
        <v>74</v>
      </c>
      <c r="B81" s="69" t="s">
        <v>2</v>
      </c>
      <c r="C81" s="73">
        <f t="shared" si="23"/>
        <v>0</v>
      </c>
      <c r="D81" s="73">
        <f t="shared" si="24"/>
        <v>0</v>
      </c>
      <c r="E81" s="73">
        <f t="shared" si="25"/>
        <v>0</v>
      </c>
      <c r="F81" s="73"/>
      <c r="G81" s="73"/>
      <c r="H81" s="73"/>
      <c r="I81" s="73"/>
      <c r="J81" s="73"/>
      <c r="K81" s="73"/>
      <c r="L81" s="73"/>
    </row>
    <row r="82" spans="1:12" ht="31.5" x14ac:dyDescent="0.25">
      <c r="A82" s="10">
        <f t="shared" si="26"/>
        <v>75</v>
      </c>
      <c r="B82" s="9" t="s">
        <v>49</v>
      </c>
      <c r="C82" s="73">
        <f t="shared" si="23"/>
        <v>4117.2</v>
      </c>
      <c r="D82" s="73">
        <f t="shared" si="24"/>
        <v>3818.3</v>
      </c>
      <c r="E82" s="73">
        <f t="shared" si="25"/>
        <v>-298.89999999999998</v>
      </c>
      <c r="F82" s="73">
        <f t="shared" si="21"/>
        <v>92.7</v>
      </c>
      <c r="G82" s="73">
        <f>4117.2-K82</f>
        <v>3513.1</v>
      </c>
      <c r="H82" s="73">
        <f>3818.3-L82</f>
        <v>3348.3</v>
      </c>
      <c r="I82" s="73">
        <v>1741.8</v>
      </c>
      <c r="J82" s="73">
        <v>1688.3</v>
      </c>
      <c r="K82" s="73">
        <f>355.4+71.6+49.1+128</f>
        <v>604.1</v>
      </c>
      <c r="L82" s="73">
        <f>288+63.4+49.1+69.5</f>
        <v>470</v>
      </c>
    </row>
    <row r="83" spans="1:12" ht="31.5" x14ac:dyDescent="0.25">
      <c r="A83" s="10">
        <f t="shared" si="26"/>
        <v>76</v>
      </c>
      <c r="B83" s="4" t="s">
        <v>59</v>
      </c>
      <c r="C83" s="73">
        <f t="shared" si="23"/>
        <v>96.7</v>
      </c>
      <c r="D83" s="73">
        <f t="shared" si="24"/>
        <v>44.4</v>
      </c>
      <c r="E83" s="73">
        <f t="shared" si="25"/>
        <v>-52.3</v>
      </c>
      <c r="F83" s="73">
        <f t="shared" si="21"/>
        <v>45.9</v>
      </c>
      <c r="G83" s="73">
        <f>62.2-K83+34.5</f>
        <v>96.7</v>
      </c>
      <c r="H83" s="73">
        <f>38.8-L83+5.6</f>
        <v>44.4</v>
      </c>
      <c r="I83" s="73"/>
      <c r="J83" s="73"/>
      <c r="K83" s="73"/>
      <c r="L83" s="73"/>
    </row>
    <row r="84" spans="1:12" ht="31.5" x14ac:dyDescent="0.25">
      <c r="A84" s="10">
        <f t="shared" si="26"/>
        <v>77</v>
      </c>
      <c r="B84" s="9" t="s">
        <v>144</v>
      </c>
      <c r="C84" s="73">
        <f t="shared" si="23"/>
        <v>700</v>
      </c>
      <c r="D84" s="73">
        <f t="shared" si="24"/>
        <v>0</v>
      </c>
      <c r="E84" s="73">
        <f t="shared" si="25"/>
        <v>-700</v>
      </c>
      <c r="F84" s="73">
        <f t="shared" si="21"/>
        <v>0</v>
      </c>
      <c r="G84" s="73"/>
      <c r="H84" s="73"/>
      <c r="I84" s="73"/>
      <c r="J84" s="73"/>
      <c r="K84" s="73">
        <v>700</v>
      </c>
      <c r="L84" s="73"/>
    </row>
    <row r="85" spans="1:12" ht="47.25" x14ac:dyDescent="0.25">
      <c r="A85" s="10">
        <f t="shared" si="26"/>
        <v>78</v>
      </c>
      <c r="B85" s="9" t="s">
        <v>113</v>
      </c>
      <c r="C85" s="73">
        <f t="shared" si="23"/>
        <v>95.2</v>
      </c>
      <c r="D85" s="73">
        <f t="shared" si="24"/>
        <v>0</v>
      </c>
      <c r="E85" s="73">
        <f t="shared" si="25"/>
        <v>-95.2</v>
      </c>
      <c r="F85" s="73">
        <f t="shared" si="21"/>
        <v>0</v>
      </c>
      <c r="G85" s="73"/>
      <c r="H85" s="73"/>
      <c r="I85" s="73"/>
      <c r="J85" s="73"/>
      <c r="K85" s="73">
        <f>87.4+7.8</f>
        <v>95.2</v>
      </c>
      <c r="L85" s="73"/>
    </row>
    <row r="86" spans="1:12" ht="15.75" x14ac:dyDescent="0.25">
      <c r="A86" s="10">
        <f t="shared" si="26"/>
        <v>79</v>
      </c>
      <c r="B86" s="8" t="s">
        <v>94</v>
      </c>
      <c r="C86" s="72">
        <f>SUM(C88:C94)</f>
        <v>10444.700000000001</v>
      </c>
      <c r="D86" s="72">
        <f t="shared" ref="D86:L86" si="28">SUM(D88:D94)</f>
        <v>8942.5</v>
      </c>
      <c r="E86" s="72">
        <f t="shared" si="28"/>
        <v>-1502.2</v>
      </c>
      <c r="F86" s="72">
        <f t="shared" si="21"/>
        <v>85.6</v>
      </c>
      <c r="G86" s="72">
        <f t="shared" si="28"/>
        <v>8919.2000000000007</v>
      </c>
      <c r="H86" s="72">
        <f t="shared" si="28"/>
        <v>7592.4</v>
      </c>
      <c r="I86" s="72">
        <f t="shared" si="28"/>
        <v>3526</v>
      </c>
      <c r="J86" s="72">
        <f t="shared" si="28"/>
        <v>3264.7</v>
      </c>
      <c r="K86" s="72">
        <f t="shared" si="28"/>
        <v>1525.5</v>
      </c>
      <c r="L86" s="72">
        <f t="shared" si="28"/>
        <v>1350.1</v>
      </c>
    </row>
    <row r="87" spans="1:12" ht="15.75" x14ac:dyDescent="0.25">
      <c r="A87" s="10">
        <f t="shared" si="26"/>
        <v>80</v>
      </c>
      <c r="B87" s="69" t="s">
        <v>2</v>
      </c>
      <c r="C87" s="73">
        <f t="shared" si="23"/>
        <v>0</v>
      </c>
      <c r="D87" s="73">
        <f t="shared" si="24"/>
        <v>0</v>
      </c>
      <c r="E87" s="73">
        <f t="shared" si="25"/>
        <v>0</v>
      </c>
      <c r="F87" s="73"/>
      <c r="G87" s="73"/>
      <c r="H87" s="73"/>
      <c r="I87" s="73"/>
      <c r="J87" s="73"/>
      <c r="K87" s="73"/>
      <c r="L87" s="73"/>
    </row>
    <row r="88" spans="1:12" ht="31.5" x14ac:dyDescent="0.25">
      <c r="A88" s="10">
        <f t="shared" si="26"/>
        <v>81</v>
      </c>
      <c r="B88" s="9" t="s">
        <v>50</v>
      </c>
      <c r="C88" s="73">
        <f t="shared" si="23"/>
        <v>4509.6000000000004</v>
      </c>
      <c r="D88" s="73">
        <f t="shared" si="24"/>
        <v>4202.7</v>
      </c>
      <c r="E88" s="73">
        <f t="shared" si="25"/>
        <v>-306.89999999999998</v>
      </c>
      <c r="F88" s="73">
        <f t="shared" si="21"/>
        <v>93.2</v>
      </c>
      <c r="G88" s="73">
        <f>4509.6-K88</f>
        <v>4419.1000000000004</v>
      </c>
      <c r="H88" s="73">
        <f>4202.7-L88</f>
        <v>4188.5</v>
      </c>
      <c r="I88" s="73">
        <v>2107.1999999999998</v>
      </c>
      <c r="J88" s="73">
        <v>2075</v>
      </c>
      <c r="K88" s="73">
        <f>75.3+3.1+7.3+3.2+1.6</f>
        <v>90.5</v>
      </c>
      <c r="L88" s="73">
        <f>3.1+6.7+3.2+1.2</f>
        <v>14.2</v>
      </c>
    </row>
    <row r="89" spans="1:12" ht="31.5" x14ac:dyDescent="0.25">
      <c r="A89" s="10">
        <f t="shared" si="26"/>
        <v>82</v>
      </c>
      <c r="B89" s="30" t="s">
        <v>64</v>
      </c>
      <c r="C89" s="73">
        <f t="shared" si="23"/>
        <v>304.8</v>
      </c>
      <c r="D89" s="73">
        <f t="shared" si="24"/>
        <v>238.4</v>
      </c>
      <c r="E89" s="73">
        <f t="shared" si="25"/>
        <v>-66.400000000000006</v>
      </c>
      <c r="F89" s="73">
        <f t="shared" si="21"/>
        <v>78.2</v>
      </c>
      <c r="G89" s="73">
        <f>80.2+224.6-K89</f>
        <v>301.7</v>
      </c>
      <c r="H89" s="73">
        <f>62.5+175.9-L89</f>
        <v>237</v>
      </c>
      <c r="I89" s="73">
        <f>23.5+58.9</f>
        <v>82.4</v>
      </c>
      <c r="J89" s="73">
        <f>20.8+47.1</f>
        <v>67.900000000000006</v>
      </c>
      <c r="K89" s="73">
        <f>1.7+1.4</f>
        <v>3.1</v>
      </c>
      <c r="L89" s="73">
        <v>1.4</v>
      </c>
    </row>
    <row r="90" spans="1:12" ht="47.25" x14ac:dyDescent="0.25">
      <c r="A90" s="10">
        <f t="shared" si="26"/>
        <v>83</v>
      </c>
      <c r="B90" s="4" t="s">
        <v>65</v>
      </c>
      <c r="C90" s="73">
        <f t="shared" si="23"/>
        <v>479.5</v>
      </c>
      <c r="D90" s="73">
        <f t="shared" si="24"/>
        <v>173.3</v>
      </c>
      <c r="E90" s="73">
        <f t="shared" si="25"/>
        <v>-306.2</v>
      </c>
      <c r="F90" s="73">
        <f t="shared" si="21"/>
        <v>36.1</v>
      </c>
      <c r="G90" s="73">
        <f>479.5-K90</f>
        <v>468.5</v>
      </c>
      <c r="H90" s="73">
        <f>173.3-L90</f>
        <v>173.3</v>
      </c>
      <c r="I90" s="73"/>
      <c r="J90" s="73"/>
      <c r="K90" s="73">
        <v>11</v>
      </c>
      <c r="L90" s="73"/>
    </row>
    <row r="91" spans="1:12" ht="47.25" x14ac:dyDescent="0.25">
      <c r="A91" s="10">
        <f t="shared" si="26"/>
        <v>84</v>
      </c>
      <c r="B91" s="9" t="s">
        <v>111</v>
      </c>
      <c r="C91" s="73">
        <f t="shared" si="23"/>
        <v>1629.8</v>
      </c>
      <c r="D91" s="73">
        <f t="shared" si="24"/>
        <v>1553.5</v>
      </c>
      <c r="E91" s="73">
        <f t="shared" si="25"/>
        <v>-76.3</v>
      </c>
      <c r="F91" s="73">
        <f t="shared" si="21"/>
        <v>95.3</v>
      </c>
      <c r="G91" s="73">
        <f>1556+37-K91+36.8</f>
        <v>258.89999999999998</v>
      </c>
      <c r="H91" s="73">
        <f>1484.4+35.2-L91+33.9</f>
        <v>219</v>
      </c>
      <c r="I91" s="73">
        <f>39.2+1.8+32.1</f>
        <v>73.099999999999994</v>
      </c>
      <c r="J91" s="73">
        <f>25.9+1.8+32</f>
        <v>59.7</v>
      </c>
      <c r="K91" s="73">
        <v>1370.9</v>
      </c>
      <c r="L91" s="73">
        <v>1334.5</v>
      </c>
    </row>
    <row r="92" spans="1:12" ht="47.25" x14ac:dyDescent="0.25">
      <c r="A92" s="10">
        <f t="shared" si="26"/>
        <v>85</v>
      </c>
      <c r="B92" s="27" t="s">
        <v>63</v>
      </c>
      <c r="C92" s="73">
        <f t="shared" si="23"/>
        <v>37</v>
      </c>
      <c r="D92" s="73">
        <f t="shared" si="24"/>
        <v>28.1</v>
      </c>
      <c r="E92" s="73">
        <f t="shared" si="25"/>
        <v>-8.9</v>
      </c>
      <c r="F92" s="73">
        <f t="shared" si="21"/>
        <v>75.900000000000006</v>
      </c>
      <c r="G92" s="73">
        <v>37</v>
      </c>
      <c r="H92" s="73">
        <v>28.1</v>
      </c>
      <c r="I92" s="73"/>
      <c r="J92" s="73"/>
      <c r="K92" s="73"/>
      <c r="L92" s="73"/>
    </row>
    <row r="93" spans="1:12" ht="63" x14ac:dyDescent="0.25">
      <c r="A93" s="10">
        <f t="shared" si="26"/>
        <v>86</v>
      </c>
      <c r="B93" s="27" t="s">
        <v>156</v>
      </c>
      <c r="C93" s="73">
        <f t="shared" si="23"/>
        <v>50</v>
      </c>
      <c r="D93" s="73">
        <f t="shared" si="24"/>
        <v>0</v>
      </c>
      <c r="E93" s="73">
        <f t="shared" si="25"/>
        <v>-50</v>
      </c>
      <c r="F93" s="73">
        <f t="shared" si="21"/>
        <v>0</v>
      </c>
      <c r="G93" s="73"/>
      <c r="H93" s="73"/>
      <c r="I93" s="73"/>
      <c r="J93" s="73"/>
      <c r="K93" s="73">
        <v>50</v>
      </c>
      <c r="L93" s="73"/>
    </row>
    <row r="94" spans="1:12" ht="63" x14ac:dyDescent="0.25">
      <c r="A94" s="10">
        <f t="shared" si="26"/>
        <v>87</v>
      </c>
      <c r="B94" s="27" t="s">
        <v>61</v>
      </c>
      <c r="C94" s="73">
        <f>SUM(C96:C100)</f>
        <v>3434</v>
      </c>
      <c r="D94" s="73">
        <f t="shared" ref="D94:L94" si="29">SUM(D96:D100)</f>
        <v>2746.5</v>
      </c>
      <c r="E94" s="73">
        <f t="shared" si="29"/>
        <v>-687.5</v>
      </c>
      <c r="F94" s="73">
        <f t="shared" si="21"/>
        <v>80</v>
      </c>
      <c r="G94" s="73">
        <f t="shared" si="29"/>
        <v>3434</v>
      </c>
      <c r="H94" s="73">
        <f t="shared" si="29"/>
        <v>2746.5</v>
      </c>
      <c r="I94" s="73">
        <f t="shared" si="29"/>
        <v>1263.3</v>
      </c>
      <c r="J94" s="73">
        <f t="shared" si="29"/>
        <v>1062.0999999999999</v>
      </c>
      <c r="K94" s="73">
        <f t="shared" si="29"/>
        <v>0</v>
      </c>
      <c r="L94" s="73">
        <f t="shared" si="29"/>
        <v>0</v>
      </c>
    </row>
    <row r="95" spans="1:12" ht="15.75" x14ac:dyDescent="0.25">
      <c r="A95" s="10">
        <f t="shared" si="26"/>
        <v>88</v>
      </c>
      <c r="B95" s="69" t="s">
        <v>2</v>
      </c>
      <c r="C95" s="73">
        <f t="shared" si="23"/>
        <v>0</v>
      </c>
      <c r="D95" s="73">
        <f t="shared" si="24"/>
        <v>0</v>
      </c>
      <c r="E95" s="73">
        <f t="shared" si="25"/>
        <v>0</v>
      </c>
      <c r="F95" s="73"/>
      <c r="G95" s="73"/>
      <c r="H95" s="73"/>
      <c r="I95" s="73"/>
      <c r="J95" s="73"/>
      <c r="K95" s="73"/>
      <c r="L95" s="73"/>
    </row>
    <row r="96" spans="1:12" ht="15.75" x14ac:dyDescent="0.25">
      <c r="A96" s="10">
        <f t="shared" si="26"/>
        <v>89</v>
      </c>
      <c r="B96" s="4" t="s">
        <v>19</v>
      </c>
      <c r="C96" s="73">
        <f t="shared" si="23"/>
        <v>2499.1999999999998</v>
      </c>
      <c r="D96" s="73">
        <f t="shared" si="24"/>
        <v>2172.1999999999998</v>
      </c>
      <c r="E96" s="73">
        <f t="shared" si="25"/>
        <v>-327</v>
      </c>
      <c r="F96" s="73">
        <f t="shared" si="21"/>
        <v>86.9</v>
      </c>
      <c r="G96" s="73">
        <v>2499.1999999999998</v>
      </c>
      <c r="H96" s="73">
        <v>2172.1999999999998</v>
      </c>
      <c r="I96" s="73">
        <v>1263.3</v>
      </c>
      <c r="J96" s="73">
        <v>1062.0999999999999</v>
      </c>
      <c r="K96" s="73"/>
      <c r="L96" s="73"/>
    </row>
    <row r="97" spans="1:12" ht="31.5" x14ac:dyDescent="0.25">
      <c r="A97" s="10">
        <f t="shared" si="26"/>
        <v>90</v>
      </c>
      <c r="B97" s="4" t="s">
        <v>62</v>
      </c>
      <c r="C97" s="73">
        <f t="shared" si="23"/>
        <v>420.9</v>
      </c>
      <c r="D97" s="73">
        <f t="shared" si="24"/>
        <v>343.5</v>
      </c>
      <c r="E97" s="73">
        <f t="shared" si="25"/>
        <v>-77.400000000000006</v>
      </c>
      <c r="F97" s="73">
        <f t="shared" si="21"/>
        <v>81.599999999999994</v>
      </c>
      <c r="G97" s="73">
        <v>420.9</v>
      </c>
      <c r="H97" s="73">
        <v>343.5</v>
      </c>
      <c r="I97" s="73"/>
      <c r="J97" s="73"/>
      <c r="K97" s="73"/>
      <c r="L97" s="73"/>
    </row>
    <row r="98" spans="1:12" ht="15.75" x14ac:dyDescent="0.25">
      <c r="A98" s="10">
        <f t="shared" si="26"/>
        <v>91</v>
      </c>
      <c r="B98" s="4" t="s">
        <v>21</v>
      </c>
      <c r="C98" s="73">
        <f t="shared" si="23"/>
        <v>343.4</v>
      </c>
      <c r="D98" s="73">
        <f t="shared" si="24"/>
        <v>190.6</v>
      </c>
      <c r="E98" s="73">
        <f t="shared" si="25"/>
        <v>-152.80000000000001</v>
      </c>
      <c r="F98" s="73">
        <f t="shared" si="21"/>
        <v>55.5</v>
      </c>
      <c r="G98" s="73">
        <v>343.4</v>
      </c>
      <c r="H98" s="73">
        <v>190.6</v>
      </c>
      <c r="I98" s="73"/>
      <c r="J98" s="73"/>
      <c r="K98" s="73"/>
      <c r="L98" s="73"/>
    </row>
    <row r="99" spans="1:12" ht="31.5" x14ac:dyDescent="0.25">
      <c r="A99" s="10">
        <f t="shared" si="26"/>
        <v>92</v>
      </c>
      <c r="B99" s="4" t="s">
        <v>99</v>
      </c>
      <c r="C99" s="73">
        <f t="shared" si="23"/>
        <v>130.30000000000001</v>
      </c>
      <c r="D99" s="73">
        <f t="shared" si="24"/>
        <v>0</v>
      </c>
      <c r="E99" s="73">
        <f t="shared" si="25"/>
        <v>-130.30000000000001</v>
      </c>
      <c r="F99" s="73">
        <f t="shared" si="21"/>
        <v>0</v>
      </c>
      <c r="G99" s="73">
        <v>130.30000000000001</v>
      </c>
      <c r="H99" s="73"/>
      <c r="I99" s="73"/>
      <c r="J99" s="73"/>
      <c r="K99" s="73"/>
      <c r="L99" s="73"/>
    </row>
    <row r="100" spans="1:12" ht="15.75" x14ac:dyDescent="0.25">
      <c r="A100" s="10">
        <f t="shared" si="26"/>
        <v>93</v>
      </c>
      <c r="B100" s="27" t="s">
        <v>101</v>
      </c>
      <c r="C100" s="73">
        <f t="shared" si="23"/>
        <v>40.200000000000003</v>
      </c>
      <c r="D100" s="73">
        <f t="shared" si="24"/>
        <v>40.200000000000003</v>
      </c>
      <c r="E100" s="73">
        <f t="shared" si="25"/>
        <v>0</v>
      </c>
      <c r="F100" s="73">
        <f t="shared" si="21"/>
        <v>100</v>
      </c>
      <c r="G100" s="73">
        <v>40.200000000000003</v>
      </c>
      <c r="H100" s="73">
        <v>40.200000000000003</v>
      </c>
      <c r="I100" s="73"/>
      <c r="J100" s="73"/>
      <c r="K100" s="73"/>
      <c r="L100" s="73"/>
    </row>
    <row r="101" spans="1:12" ht="15.75" x14ac:dyDescent="0.25">
      <c r="A101" s="10">
        <f t="shared" si="26"/>
        <v>94</v>
      </c>
      <c r="B101" s="5" t="s">
        <v>66</v>
      </c>
      <c r="C101" s="72">
        <f>SUM(C103:C108)</f>
        <v>1135.5999999999999</v>
      </c>
      <c r="D101" s="72">
        <f t="shared" ref="D101:L101" si="30">SUM(D103:D108)</f>
        <v>1012.1</v>
      </c>
      <c r="E101" s="72">
        <f t="shared" si="30"/>
        <v>-123.5</v>
      </c>
      <c r="F101" s="72">
        <f t="shared" si="21"/>
        <v>89.1</v>
      </c>
      <c r="G101" s="72">
        <f t="shared" si="30"/>
        <v>1103.5</v>
      </c>
      <c r="H101" s="72">
        <f t="shared" si="30"/>
        <v>980.1</v>
      </c>
      <c r="I101" s="72">
        <f t="shared" si="30"/>
        <v>869</v>
      </c>
      <c r="J101" s="72">
        <f t="shared" si="30"/>
        <v>833.9</v>
      </c>
      <c r="K101" s="72">
        <f t="shared" si="30"/>
        <v>32.1</v>
      </c>
      <c r="L101" s="72">
        <f t="shared" si="30"/>
        <v>32</v>
      </c>
    </row>
    <row r="102" spans="1:12" ht="15.75" x14ac:dyDescent="0.25">
      <c r="A102" s="10">
        <f t="shared" si="26"/>
        <v>95</v>
      </c>
      <c r="B102" s="69" t="s">
        <v>2</v>
      </c>
      <c r="C102" s="73">
        <f t="shared" si="23"/>
        <v>0</v>
      </c>
      <c r="D102" s="73">
        <f t="shared" si="24"/>
        <v>0</v>
      </c>
      <c r="E102" s="73">
        <f t="shared" si="25"/>
        <v>0</v>
      </c>
      <c r="F102" s="73"/>
      <c r="G102" s="73"/>
      <c r="H102" s="73"/>
      <c r="I102" s="73"/>
      <c r="J102" s="73"/>
      <c r="K102" s="73"/>
      <c r="L102" s="73"/>
    </row>
    <row r="103" spans="1:12" ht="31.5" x14ac:dyDescent="0.25">
      <c r="A103" s="10">
        <f t="shared" si="26"/>
        <v>96</v>
      </c>
      <c r="B103" s="4" t="s">
        <v>74</v>
      </c>
      <c r="C103" s="73">
        <f t="shared" si="23"/>
        <v>540.29999999999995</v>
      </c>
      <c r="D103" s="73">
        <f t="shared" si="24"/>
        <v>525.29999999999995</v>
      </c>
      <c r="E103" s="73">
        <f t="shared" si="25"/>
        <v>-15</v>
      </c>
      <c r="F103" s="73">
        <f t="shared" si="21"/>
        <v>97.2</v>
      </c>
      <c r="G103" s="73">
        <f>555.8-K103-G106</f>
        <v>508.2</v>
      </c>
      <c r="H103" s="73">
        <f>540.8-L103-H106</f>
        <v>493.3</v>
      </c>
      <c r="I103" s="73">
        <v>440.4</v>
      </c>
      <c r="J103" s="73">
        <v>428.7</v>
      </c>
      <c r="K103" s="73">
        <f>0.9+1.7+29.5</f>
        <v>32.1</v>
      </c>
      <c r="L103" s="73">
        <f>0.8+1.7+29.5</f>
        <v>32</v>
      </c>
    </row>
    <row r="104" spans="1:12" ht="31.5" x14ac:dyDescent="0.25">
      <c r="A104" s="10">
        <f t="shared" si="26"/>
        <v>97</v>
      </c>
      <c r="B104" s="4" t="s">
        <v>75</v>
      </c>
      <c r="C104" s="73">
        <f t="shared" si="23"/>
        <v>9.5</v>
      </c>
      <c r="D104" s="73">
        <f t="shared" si="24"/>
        <v>4.9000000000000004</v>
      </c>
      <c r="E104" s="73">
        <f t="shared" si="25"/>
        <v>-4.5999999999999996</v>
      </c>
      <c r="F104" s="73">
        <f t="shared" si="21"/>
        <v>51.6</v>
      </c>
      <c r="G104" s="73">
        <f>3.1+6.4</f>
        <v>9.5</v>
      </c>
      <c r="H104" s="73">
        <f>4.4+0.5</f>
        <v>4.9000000000000004</v>
      </c>
      <c r="I104" s="73">
        <f>0.3+6.3</f>
        <v>6.6</v>
      </c>
      <c r="J104" s="73">
        <v>4.3</v>
      </c>
      <c r="K104" s="73"/>
      <c r="L104" s="73"/>
    </row>
    <row r="105" spans="1:12" ht="31.5" x14ac:dyDescent="0.25">
      <c r="A105" s="10">
        <f t="shared" si="26"/>
        <v>98</v>
      </c>
      <c r="B105" s="4" t="s">
        <v>68</v>
      </c>
      <c r="C105" s="73">
        <f t="shared" si="23"/>
        <v>27</v>
      </c>
      <c r="D105" s="73">
        <f t="shared" si="24"/>
        <v>26.9</v>
      </c>
      <c r="E105" s="73">
        <f t="shared" si="25"/>
        <v>-0.1</v>
      </c>
      <c r="F105" s="73">
        <f t="shared" si="21"/>
        <v>99.6</v>
      </c>
      <c r="G105" s="73">
        <v>27</v>
      </c>
      <c r="H105" s="73">
        <v>26.9</v>
      </c>
      <c r="I105" s="73"/>
      <c r="J105" s="73"/>
      <c r="K105" s="73"/>
      <c r="L105" s="73"/>
    </row>
    <row r="106" spans="1:12" ht="31.5" x14ac:dyDescent="0.25">
      <c r="A106" s="10">
        <f t="shared" si="26"/>
        <v>99</v>
      </c>
      <c r="B106" s="9" t="s">
        <v>69</v>
      </c>
      <c r="C106" s="73">
        <f t="shared" si="23"/>
        <v>15.5</v>
      </c>
      <c r="D106" s="73">
        <f t="shared" si="24"/>
        <v>15.5</v>
      </c>
      <c r="E106" s="73">
        <f t="shared" si="25"/>
        <v>0</v>
      </c>
      <c r="F106" s="73">
        <f t="shared" si="21"/>
        <v>100</v>
      </c>
      <c r="G106" s="73">
        <v>15.5</v>
      </c>
      <c r="H106" s="73">
        <v>15.5</v>
      </c>
      <c r="I106" s="73"/>
      <c r="J106" s="73"/>
      <c r="K106" s="73"/>
      <c r="L106" s="73"/>
    </row>
    <row r="107" spans="1:12" ht="47.25" x14ac:dyDescent="0.25">
      <c r="A107" s="10">
        <f t="shared" si="26"/>
        <v>100</v>
      </c>
      <c r="B107" s="4" t="s">
        <v>110</v>
      </c>
      <c r="C107" s="73">
        <f t="shared" si="23"/>
        <v>70</v>
      </c>
      <c r="D107" s="73">
        <f t="shared" si="24"/>
        <v>10.9</v>
      </c>
      <c r="E107" s="73">
        <f t="shared" si="25"/>
        <v>-59.1</v>
      </c>
      <c r="F107" s="73">
        <f t="shared" si="21"/>
        <v>15.6</v>
      </c>
      <c r="G107" s="73">
        <f>6+1.1+62.9</f>
        <v>70</v>
      </c>
      <c r="H107" s="73">
        <v>10.9</v>
      </c>
      <c r="I107" s="73">
        <v>8</v>
      </c>
      <c r="J107" s="73">
        <v>7.2</v>
      </c>
      <c r="K107" s="73"/>
      <c r="L107" s="73"/>
    </row>
    <row r="108" spans="1:12" ht="63" x14ac:dyDescent="0.25">
      <c r="A108" s="10">
        <f t="shared" si="26"/>
        <v>101</v>
      </c>
      <c r="B108" s="27" t="s">
        <v>67</v>
      </c>
      <c r="C108" s="73">
        <f>SUM(C110:C113)</f>
        <v>473.3</v>
      </c>
      <c r="D108" s="73">
        <f t="shared" ref="D108:L108" si="31">SUM(D110:D113)</f>
        <v>428.6</v>
      </c>
      <c r="E108" s="73">
        <f t="shared" si="31"/>
        <v>-44.7</v>
      </c>
      <c r="F108" s="73">
        <f t="shared" si="21"/>
        <v>90.6</v>
      </c>
      <c r="G108" s="73">
        <f t="shared" si="31"/>
        <v>473.3</v>
      </c>
      <c r="H108" s="73">
        <f t="shared" si="31"/>
        <v>428.6</v>
      </c>
      <c r="I108" s="73">
        <f t="shared" si="31"/>
        <v>414</v>
      </c>
      <c r="J108" s="73">
        <f t="shared" si="31"/>
        <v>393.7</v>
      </c>
      <c r="K108" s="73">
        <f t="shared" si="31"/>
        <v>0</v>
      </c>
      <c r="L108" s="73">
        <f t="shared" si="31"/>
        <v>0</v>
      </c>
    </row>
    <row r="109" spans="1:12" ht="15.75" x14ac:dyDescent="0.25">
      <c r="A109" s="10">
        <f t="shared" si="26"/>
        <v>102</v>
      </c>
      <c r="B109" s="69" t="s">
        <v>2</v>
      </c>
      <c r="C109" s="73">
        <f t="shared" si="23"/>
        <v>0</v>
      </c>
      <c r="D109" s="73">
        <f t="shared" si="24"/>
        <v>0</v>
      </c>
      <c r="E109" s="73">
        <f t="shared" si="25"/>
        <v>0</v>
      </c>
      <c r="F109" s="73"/>
      <c r="G109" s="73"/>
      <c r="H109" s="73"/>
      <c r="I109" s="73"/>
      <c r="J109" s="73"/>
      <c r="K109" s="73"/>
      <c r="L109" s="73"/>
    </row>
    <row r="110" spans="1:12" ht="31.5" x14ac:dyDescent="0.25">
      <c r="A110" s="10">
        <f t="shared" si="26"/>
        <v>103</v>
      </c>
      <c r="B110" s="4" t="s">
        <v>106</v>
      </c>
      <c r="C110" s="73">
        <f t="shared" si="23"/>
        <v>360.9</v>
      </c>
      <c r="D110" s="73">
        <f t="shared" si="24"/>
        <v>351.1</v>
      </c>
      <c r="E110" s="73">
        <f t="shared" si="25"/>
        <v>-9.8000000000000007</v>
      </c>
      <c r="F110" s="73">
        <f t="shared" si="21"/>
        <v>97.3</v>
      </c>
      <c r="G110" s="73">
        <v>360.9</v>
      </c>
      <c r="H110" s="73">
        <v>351.1</v>
      </c>
      <c r="I110" s="73">
        <v>330</v>
      </c>
      <c r="J110" s="73">
        <v>321.60000000000002</v>
      </c>
      <c r="K110" s="73"/>
      <c r="L110" s="73"/>
    </row>
    <row r="111" spans="1:12" ht="47.25" x14ac:dyDescent="0.25">
      <c r="A111" s="10">
        <f t="shared" si="26"/>
        <v>104</v>
      </c>
      <c r="B111" s="4" t="s">
        <v>105</v>
      </c>
      <c r="C111" s="73">
        <f t="shared" si="23"/>
        <v>86.9</v>
      </c>
      <c r="D111" s="73">
        <f t="shared" si="24"/>
        <v>75.400000000000006</v>
      </c>
      <c r="E111" s="73">
        <f t="shared" si="25"/>
        <v>-11.5</v>
      </c>
      <c r="F111" s="73">
        <f t="shared" si="21"/>
        <v>86.8</v>
      </c>
      <c r="G111" s="73">
        <v>86.9</v>
      </c>
      <c r="H111" s="73">
        <v>75.400000000000006</v>
      </c>
      <c r="I111" s="73">
        <v>82</v>
      </c>
      <c r="J111" s="73">
        <v>71.099999999999994</v>
      </c>
      <c r="K111" s="73"/>
      <c r="L111" s="73"/>
    </row>
    <row r="112" spans="1:12" ht="31.5" x14ac:dyDescent="0.25">
      <c r="A112" s="10">
        <f t="shared" si="26"/>
        <v>105</v>
      </c>
      <c r="B112" s="4" t="s">
        <v>123</v>
      </c>
      <c r="C112" s="73">
        <f t="shared" si="23"/>
        <v>23</v>
      </c>
      <c r="D112" s="73">
        <f t="shared" si="24"/>
        <v>0.8</v>
      </c>
      <c r="E112" s="73">
        <f t="shared" si="25"/>
        <v>-22.2</v>
      </c>
      <c r="F112" s="73">
        <f t="shared" si="21"/>
        <v>3.5</v>
      </c>
      <c r="G112" s="73">
        <v>23</v>
      </c>
      <c r="H112" s="73">
        <v>0.8</v>
      </c>
      <c r="I112" s="73"/>
      <c r="J112" s="73"/>
      <c r="K112" s="73"/>
      <c r="L112" s="73"/>
    </row>
    <row r="113" spans="1:14" ht="30.75" customHeight="1" x14ac:dyDescent="0.25">
      <c r="A113" s="10">
        <f t="shared" si="26"/>
        <v>106</v>
      </c>
      <c r="B113" s="27" t="s">
        <v>90</v>
      </c>
      <c r="C113" s="73">
        <f t="shared" si="23"/>
        <v>2.5</v>
      </c>
      <c r="D113" s="73">
        <f t="shared" si="24"/>
        <v>1.3</v>
      </c>
      <c r="E113" s="73">
        <f t="shared" si="25"/>
        <v>-1.2</v>
      </c>
      <c r="F113" s="73">
        <f t="shared" si="21"/>
        <v>52</v>
      </c>
      <c r="G113" s="73">
        <v>2.5</v>
      </c>
      <c r="H113" s="73">
        <v>1.3</v>
      </c>
      <c r="I113" s="73">
        <v>2</v>
      </c>
      <c r="J113" s="73">
        <v>1</v>
      </c>
      <c r="K113" s="73"/>
      <c r="L113" s="73"/>
    </row>
    <row r="114" spans="1:14" ht="15.75" x14ac:dyDescent="0.25">
      <c r="A114" s="10">
        <f t="shared" si="26"/>
        <v>107</v>
      </c>
      <c r="B114" s="5" t="s">
        <v>149</v>
      </c>
      <c r="C114" s="72">
        <f>+C8+C12</f>
        <v>96960.3</v>
      </c>
      <c r="D114" s="72">
        <f t="shared" ref="D114:L114" si="32">+D8+D12</f>
        <v>81502.7</v>
      </c>
      <c r="E114" s="72">
        <f t="shared" si="32"/>
        <v>-15457.6</v>
      </c>
      <c r="F114" s="72">
        <f t="shared" si="21"/>
        <v>84.1</v>
      </c>
      <c r="G114" s="72">
        <f t="shared" si="32"/>
        <v>84255.2</v>
      </c>
      <c r="H114" s="72">
        <f t="shared" si="32"/>
        <v>71736.899999999994</v>
      </c>
      <c r="I114" s="72">
        <f t="shared" si="32"/>
        <v>56150.3</v>
      </c>
      <c r="J114" s="72">
        <f t="shared" si="32"/>
        <v>48044.5</v>
      </c>
      <c r="K114" s="72">
        <f t="shared" si="32"/>
        <v>12705.1</v>
      </c>
      <c r="L114" s="72">
        <f t="shared" si="32"/>
        <v>9765.7999999999993</v>
      </c>
      <c r="N114" s="36"/>
    </row>
    <row r="115" spans="1:14" ht="15.75" x14ac:dyDescent="0.25">
      <c r="A115" s="10">
        <f t="shared" si="26"/>
        <v>108</v>
      </c>
      <c r="B115" s="69" t="s">
        <v>2</v>
      </c>
      <c r="C115" s="73"/>
      <c r="D115" s="73"/>
      <c r="E115" s="73"/>
      <c r="F115" s="73"/>
      <c r="G115" s="73"/>
      <c r="H115" s="73"/>
      <c r="I115" s="73"/>
      <c r="J115" s="73"/>
      <c r="K115" s="73"/>
      <c r="L115" s="73"/>
    </row>
    <row r="116" spans="1:14" ht="15.75" x14ac:dyDescent="0.25">
      <c r="A116" s="10">
        <f t="shared" si="26"/>
        <v>109</v>
      </c>
      <c r="B116" s="4" t="s">
        <v>136</v>
      </c>
      <c r="C116" s="73">
        <f>+K116</f>
        <v>1452.4</v>
      </c>
      <c r="D116" s="73">
        <f>+L116</f>
        <v>1452.3</v>
      </c>
      <c r="E116" s="73">
        <f>+D116-C116</f>
        <v>-0.1</v>
      </c>
      <c r="F116" s="73">
        <f t="shared" si="21"/>
        <v>100</v>
      </c>
      <c r="G116" s="73"/>
      <c r="H116" s="73"/>
      <c r="I116" s="73"/>
      <c r="J116" s="73"/>
      <c r="K116" s="73">
        <v>1452.4</v>
      </c>
      <c r="L116" s="73">
        <v>1452.3</v>
      </c>
    </row>
    <row r="117" spans="1:14" ht="15.75" x14ac:dyDescent="0.25">
      <c r="A117" s="10">
        <f t="shared" si="26"/>
        <v>110</v>
      </c>
      <c r="B117" s="5" t="s">
        <v>201</v>
      </c>
      <c r="C117" s="72">
        <f>+C114-C116</f>
        <v>95507.9</v>
      </c>
      <c r="D117" s="72">
        <f t="shared" ref="D117:L117" si="33">+D114-D116</f>
        <v>80050.399999999994</v>
      </c>
      <c r="E117" s="72">
        <f t="shared" si="33"/>
        <v>-15457.5</v>
      </c>
      <c r="F117" s="72">
        <f t="shared" si="21"/>
        <v>83.8</v>
      </c>
      <c r="G117" s="72">
        <f t="shared" si="33"/>
        <v>84255.2</v>
      </c>
      <c r="H117" s="72">
        <f t="shared" si="33"/>
        <v>71736.899999999994</v>
      </c>
      <c r="I117" s="72">
        <f t="shared" si="33"/>
        <v>56150.3</v>
      </c>
      <c r="J117" s="72">
        <f t="shared" si="33"/>
        <v>48044.5</v>
      </c>
      <c r="K117" s="72">
        <f t="shared" si="33"/>
        <v>11252.7</v>
      </c>
      <c r="L117" s="72">
        <f t="shared" si="33"/>
        <v>8313.5</v>
      </c>
    </row>
    <row r="118" spans="1:14" x14ac:dyDescent="0.2">
      <c r="C118" s="36"/>
      <c r="D118" s="36"/>
    </row>
    <row r="119" spans="1:14" x14ac:dyDescent="0.2">
      <c r="B119" s="12"/>
    </row>
  </sheetData>
  <mergeCells count="14">
    <mergeCell ref="H5:H6"/>
    <mergeCell ref="I5:J5"/>
    <mergeCell ref="K5:K6"/>
    <mergeCell ref="L5:L6"/>
    <mergeCell ref="A3:A6"/>
    <mergeCell ref="B3:B6"/>
    <mergeCell ref="C3:C6"/>
    <mergeCell ref="D3:D6"/>
    <mergeCell ref="E3:E6"/>
    <mergeCell ref="F3:F6"/>
    <mergeCell ref="G3:L3"/>
    <mergeCell ref="G4:J4"/>
    <mergeCell ref="K4:L4"/>
    <mergeCell ref="G5:G6"/>
  </mergeCells>
  <pageMargins left="0.94488188976377963" right="0.35433070866141736" top="0.74803149606299213" bottom="0.39370078740157483" header="0" footer="0"/>
  <pageSetup paperSize="9" scale="8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E5" sqref="E5"/>
    </sheetView>
  </sheetViews>
  <sheetFormatPr defaultColWidth="10.140625" defaultRowHeight="15.75" x14ac:dyDescent="0.25"/>
  <cols>
    <col min="1" max="1" width="6" style="46" customWidth="1"/>
    <col min="2" max="2" width="58.7109375" customWidth="1"/>
    <col min="3" max="3" width="12.140625" customWidth="1"/>
    <col min="252" max="252" width="6" customWidth="1"/>
    <col min="253" max="253" width="54.28515625" customWidth="1"/>
    <col min="254" max="254" width="15.140625" customWidth="1"/>
    <col min="255" max="255" width="10.85546875" customWidth="1"/>
    <col min="256" max="256" width="11.140625" customWidth="1"/>
    <col min="508" max="508" width="6" customWidth="1"/>
    <col min="509" max="509" width="54.28515625" customWidth="1"/>
    <col min="510" max="510" width="15.140625" customWidth="1"/>
    <col min="511" max="511" width="10.85546875" customWidth="1"/>
    <col min="512" max="512" width="11.140625" customWidth="1"/>
    <col min="764" max="764" width="6" customWidth="1"/>
    <col min="765" max="765" width="54.28515625" customWidth="1"/>
    <col min="766" max="766" width="15.140625" customWidth="1"/>
    <col min="767" max="767" width="10.85546875" customWidth="1"/>
    <col min="768" max="768" width="11.140625" customWidth="1"/>
    <col min="1020" max="1020" width="6" customWidth="1"/>
    <col min="1021" max="1021" width="54.28515625" customWidth="1"/>
    <col min="1022" max="1022" width="15.140625" customWidth="1"/>
    <col min="1023" max="1023" width="10.85546875" customWidth="1"/>
    <col min="1024" max="1024" width="11.140625" customWidth="1"/>
    <col min="1276" max="1276" width="6" customWidth="1"/>
    <col min="1277" max="1277" width="54.28515625" customWidth="1"/>
    <col min="1278" max="1278" width="15.140625" customWidth="1"/>
    <col min="1279" max="1279" width="10.85546875" customWidth="1"/>
    <col min="1280" max="1280" width="11.140625" customWidth="1"/>
    <col min="1532" max="1532" width="6" customWidth="1"/>
    <col min="1533" max="1533" width="54.28515625" customWidth="1"/>
    <col min="1534" max="1534" width="15.140625" customWidth="1"/>
    <col min="1535" max="1535" width="10.85546875" customWidth="1"/>
    <col min="1536" max="1536" width="11.140625" customWidth="1"/>
    <col min="1788" max="1788" width="6" customWidth="1"/>
    <col min="1789" max="1789" width="54.28515625" customWidth="1"/>
    <col min="1790" max="1790" width="15.140625" customWidth="1"/>
    <col min="1791" max="1791" width="10.85546875" customWidth="1"/>
    <col min="1792" max="1792" width="11.140625" customWidth="1"/>
    <col min="2044" max="2044" width="6" customWidth="1"/>
    <col min="2045" max="2045" width="54.28515625" customWidth="1"/>
    <col min="2046" max="2046" width="15.140625" customWidth="1"/>
    <col min="2047" max="2047" width="10.85546875" customWidth="1"/>
    <col min="2048" max="2048" width="11.140625" customWidth="1"/>
    <col min="2300" max="2300" width="6" customWidth="1"/>
    <col min="2301" max="2301" width="54.28515625" customWidth="1"/>
    <col min="2302" max="2302" width="15.140625" customWidth="1"/>
    <col min="2303" max="2303" width="10.85546875" customWidth="1"/>
    <col min="2304" max="2304" width="11.140625" customWidth="1"/>
    <col min="2556" max="2556" width="6" customWidth="1"/>
    <col min="2557" max="2557" width="54.28515625" customWidth="1"/>
    <col min="2558" max="2558" width="15.140625" customWidth="1"/>
    <col min="2559" max="2559" width="10.85546875" customWidth="1"/>
    <col min="2560" max="2560" width="11.140625" customWidth="1"/>
    <col min="2812" max="2812" width="6" customWidth="1"/>
    <col min="2813" max="2813" width="54.28515625" customWidth="1"/>
    <col min="2814" max="2814" width="15.140625" customWidth="1"/>
    <col min="2815" max="2815" width="10.85546875" customWidth="1"/>
    <col min="2816" max="2816" width="11.140625" customWidth="1"/>
    <col min="3068" max="3068" width="6" customWidth="1"/>
    <col min="3069" max="3069" width="54.28515625" customWidth="1"/>
    <col min="3070" max="3070" width="15.140625" customWidth="1"/>
    <col min="3071" max="3071" width="10.85546875" customWidth="1"/>
    <col min="3072" max="3072" width="11.140625" customWidth="1"/>
    <col min="3324" max="3324" width="6" customWidth="1"/>
    <col min="3325" max="3325" width="54.28515625" customWidth="1"/>
    <col min="3326" max="3326" width="15.140625" customWidth="1"/>
    <col min="3327" max="3327" width="10.85546875" customWidth="1"/>
    <col min="3328" max="3328" width="11.140625" customWidth="1"/>
    <col min="3580" max="3580" width="6" customWidth="1"/>
    <col min="3581" max="3581" width="54.28515625" customWidth="1"/>
    <col min="3582" max="3582" width="15.140625" customWidth="1"/>
    <col min="3583" max="3583" width="10.85546875" customWidth="1"/>
    <col min="3584" max="3584" width="11.140625" customWidth="1"/>
    <col min="3836" max="3836" width="6" customWidth="1"/>
    <col min="3837" max="3837" width="54.28515625" customWidth="1"/>
    <col min="3838" max="3838" width="15.140625" customWidth="1"/>
    <col min="3839" max="3839" width="10.85546875" customWidth="1"/>
    <col min="3840" max="3840" width="11.140625" customWidth="1"/>
    <col min="4092" max="4092" width="6" customWidth="1"/>
    <col min="4093" max="4093" width="54.28515625" customWidth="1"/>
    <col min="4094" max="4094" width="15.140625" customWidth="1"/>
    <col min="4095" max="4095" width="10.85546875" customWidth="1"/>
    <col min="4096" max="4096" width="11.140625" customWidth="1"/>
    <col min="4348" max="4348" width="6" customWidth="1"/>
    <col min="4349" max="4349" width="54.28515625" customWidth="1"/>
    <col min="4350" max="4350" width="15.140625" customWidth="1"/>
    <col min="4351" max="4351" width="10.85546875" customWidth="1"/>
    <col min="4352" max="4352" width="11.140625" customWidth="1"/>
    <col min="4604" max="4604" width="6" customWidth="1"/>
    <col min="4605" max="4605" width="54.28515625" customWidth="1"/>
    <col min="4606" max="4606" width="15.140625" customWidth="1"/>
    <col min="4607" max="4607" width="10.85546875" customWidth="1"/>
    <col min="4608" max="4608" width="11.140625" customWidth="1"/>
    <col min="4860" max="4860" width="6" customWidth="1"/>
    <col min="4861" max="4861" width="54.28515625" customWidth="1"/>
    <col min="4862" max="4862" width="15.140625" customWidth="1"/>
    <col min="4863" max="4863" width="10.85546875" customWidth="1"/>
    <col min="4864" max="4864" width="11.140625" customWidth="1"/>
    <col min="5116" max="5116" width="6" customWidth="1"/>
    <col min="5117" max="5117" width="54.28515625" customWidth="1"/>
    <col min="5118" max="5118" width="15.140625" customWidth="1"/>
    <col min="5119" max="5119" width="10.85546875" customWidth="1"/>
    <col min="5120" max="5120" width="11.140625" customWidth="1"/>
    <col min="5372" max="5372" width="6" customWidth="1"/>
    <col min="5373" max="5373" width="54.28515625" customWidth="1"/>
    <col min="5374" max="5374" width="15.140625" customWidth="1"/>
    <col min="5375" max="5375" width="10.85546875" customWidth="1"/>
    <col min="5376" max="5376" width="11.140625" customWidth="1"/>
    <col min="5628" max="5628" width="6" customWidth="1"/>
    <col min="5629" max="5629" width="54.28515625" customWidth="1"/>
    <col min="5630" max="5630" width="15.140625" customWidth="1"/>
    <col min="5631" max="5631" width="10.85546875" customWidth="1"/>
    <col min="5632" max="5632" width="11.140625" customWidth="1"/>
    <col min="5884" max="5884" width="6" customWidth="1"/>
    <col min="5885" max="5885" width="54.28515625" customWidth="1"/>
    <col min="5886" max="5886" width="15.140625" customWidth="1"/>
    <col min="5887" max="5887" width="10.85546875" customWidth="1"/>
    <col min="5888" max="5888" width="11.140625" customWidth="1"/>
    <col min="6140" max="6140" width="6" customWidth="1"/>
    <col min="6141" max="6141" width="54.28515625" customWidth="1"/>
    <col min="6142" max="6142" width="15.140625" customWidth="1"/>
    <col min="6143" max="6143" width="10.85546875" customWidth="1"/>
    <col min="6144" max="6144" width="11.140625" customWidth="1"/>
    <col min="6396" max="6396" width="6" customWidth="1"/>
    <col min="6397" max="6397" width="54.28515625" customWidth="1"/>
    <col min="6398" max="6398" width="15.140625" customWidth="1"/>
    <col min="6399" max="6399" width="10.85546875" customWidth="1"/>
    <col min="6400" max="6400" width="11.140625" customWidth="1"/>
    <col min="6652" max="6652" width="6" customWidth="1"/>
    <col min="6653" max="6653" width="54.28515625" customWidth="1"/>
    <col min="6654" max="6654" width="15.140625" customWidth="1"/>
    <col min="6655" max="6655" width="10.85546875" customWidth="1"/>
    <col min="6656" max="6656" width="11.140625" customWidth="1"/>
    <col min="6908" max="6908" width="6" customWidth="1"/>
    <col min="6909" max="6909" width="54.28515625" customWidth="1"/>
    <col min="6910" max="6910" width="15.140625" customWidth="1"/>
    <col min="6911" max="6911" width="10.85546875" customWidth="1"/>
    <col min="6912" max="6912" width="11.140625" customWidth="1"/>
    <col min="7164" max="7164" width="6" customWidth="1"/>
    <col min="7165" max="7165" width="54.28515625" customWidth="1"/>
    <col min="7166" max="7166" width="15.140625" customWidth="1"/>
    <col min="7167" max="7167" width="10.85546875" customWidth="1"/>
    <col min="7168" max="7168" width="11.140625" customWidth="1"/>
    <col min="7420" max="7420" width="6" customWidth="1"/>
    <col min="7421" max="7421" width="54.28515625" customWidth="1"/>
    <col min="7422" max="7422" width="15.140625" customWidth="1"/>
    <col min="7423" max="7423" width="10.85546875" customWidth="1"/>
    <col min="7424" max="7424" width="11.140625" customWidth="1"/>
    <col min="7676" max="7676" width="6" customWidth="1"/>
    <col min="7677" max="7677" width="54.28515625" customWidth="1"/>
    <col min="7678" max="7678" width="15.140625" customWidth="1"/>
    <col min="7679" max="7679" width="10.85546875" customWidth="1"/>
    <col min="7680" max="7680" width="11.140625" customWidth="1"/>
    <col min="7932" max="7932" width="6" customWidth="1"/>
    <col min="7933" max="7933" width="54.28515625" customWidth="1"/>
    <col min="7934" max="7934" width="15.140625" customWidth="1"/>
    <col min="7935" max="7935" width="10.85546875" customWidth="1"/>
    <col min="7936" max="7936" width="11.140625" customWidth="1"/>
    <col min="8188" max="8188" width="6" customWidth="1"/>
    <col min="8189" max="8189" width="54.28515625" customWidth="1"/>
    <col min="8190" max="8190" width="15.140625" customWidth="1"/>
    <col min="8191" max="8191" width="10.85546875" customWidth="1"/>
    <col min="8192" max="8192" width="11.140625" customWidth="1"/>
    <col min="8444" max="8444" width="6" customWidth="1"/>
    <col min="8445" max="8445" width="54.28515625" customWidth="1"/>
    <col min="8446" max="8446" width="15.140625" customWidth="1"/>
    <col min="8447" max="8447" width="10.85546875" customWidth="1"/>
    <col min="8448" max="8448" width="11.140625" customWidth="1"/>
    <col min="8700" max="8700" width="6" customWidth="1"/>
    <col min="8701" max="8701" width="54.28515625" customWidth="1"/>
    <col min="8702" max="8702" width="15.140625" customWidth="1"/>
    <col min="8703" max="8703" width="10.85546875" customWidth="1"/>
    <col min="8704" max="8704" width="11.140625" customWidth="1"/>
    <col min="8956" max="8956" width="6" customWidth="1"/>
    <col min="8957" max="8957" width="54.28515625" customWidth="1"/>
    <col min="8958" max="8958" width="15.140625" customWidth="1"/>
    <col min="8959" max="8959" width="10.85546875" customWidth="1"/>
    <col min="8960" max="8960" width="11.140625" customWidth="1"/>
    <col min="9212" max="9212" width="6" customWidth="1"/>
    <col min="9213" max="9213" width="54.28515625" customWidth="1"/>
    <col min="9214" max="9214" width="15.140625" customWidth="1"/>
    <col min="9215" max="9215" width="10.85546875" customWidth="1"/>
    <col min="9216" max="9216" width="11.140625" customWidth="1"/>
    <col min="9468" max="9468" width="6" customWidth="1"/>
    <col min="9469" max="9469" width="54.28515625" customWidth="1"/>
    <col min="9470" max="9470" width="15.140625" customWidth="1"/>
    <col min="9471" max="9471" width="10.85546875" customWidth="1"/>
    <col min="9472" max="9472" width="11.140625" customWidth="1"/>
    <col min="9724" max="9724" width="6" customWidth="1"/>
    <col min="9725" max="9725" width="54.28515625" customWidth="1"/>
    <col min="9726" max="9726" width="15.140625" customWidth="1"/>
    <col min="9727" max="9727" width="10.85546875" customWidth="1"/>
    <col min="9728" max="9728" width="11.140625" customWidth="1"/>
    <col min="9980" max="9980" width="6" customWidth="1"/>
    <col min="9981" max="9981" width="54.28515625" customWidth="1"/>
    <col min="9982" max="9982" width="15.140625" customWidth="1"/>
    <col min="9983" max="9983" width="10.85546875" customWidth="1"/>
    <col min="9984" max="9984" width="11.140625" customWidth="1"/>
    <col min="10236" max="10236" width="6" customWidth="1"/>
    <col min="10237" max="10237" width="54.28515625" customWidth="1"/>
    <col min="10238" max="10238" width="15.140625" customWidth="1"/>
    <col min="10239" max="10239" width="10.85546875" customWidth="1"/>
    <col min="10240" max="10240" width="11.140625" customWidth="1"/>
    <col min="10492" max="10492" width="6" customWidth="1"/>
    <col min="10493" max="10493" width="54.28515625" customWidth="1"/>
    <col min="10494" max="10494" width="15.140625" customWidth="1"/>
    <col min="10495" max="10495" width="10.85546875" customWidth="1"/>
    <col min="10496" max="10496" width="11.140625" customWidth="1"/>
    <col min="10748" max="10748" width="6" customWidth="1"/>
    <col min="10749" max="10749" width="54.28515625" customWidth="1"/>
    <col min="10750" max="10750" width="15.140625" customWidth="1"/>
    <col min="10751" max="10751" width="10.85546875" customWidth="1"/>
    <col min="10752" max="10752" width="11.140625" customWidth="1"/>
    <col min="11004" max="11004" width="6" customWidth="1"/>
    <col min="11005" max="11005" width="54.28515625" customWidth="1"/>
    <col min="11006" max="11006" width="15.140625" customWidth="1"/>
    <col min="11007" max="11007" width="10.85546875" customWidth="1"/>
    <col min="11008" max="11008" width="11.140625" customWidth="1"/>
    <col min="11260" max="11260" width="6" customWidth="1"/>
    <col min="11261" max="11261" width="54.28515625" customWidth="1"/>
    <col min="11262" max="11262" width="15.140625" customWidth="1"/>
    <col min="11263" max="11263" width="10.85546875" customWidth="1"/>
    <col min="11264" max="11264" width="11.140625" customWidth="1"/>
    <col min="11516" max="11516" width="6" customWidth="1"/>
    <col min="11517" max="11517" width="54.28515625" customWidth="1"/>
    <col min="11518" max="11518" width="15.140625" customWidth="1"/>
    <col min="11519" max="11519" width="10.85546875" customWidth="1"/>
    <col min="11520" max="11520" width="11.140625" customWidth="1"/>
    <col min="11772" max="11772" width="6" customWidth="1"/>
    <col min="11773" max="11773" width="54.28515625" customWidth="1"/>
    <col min="11774" max="11774" width="15.140625" customWidth="1"/>
    <col min="11775" max="11775" width="10.85546875" customWidth="1"/>
    <col min="11776" max="11776" width="11.140625" customWidth="1"/>
    <col min="12028" max="12028" width="6" customWidth="1"/>
    <col min="12029" max="12029" width="54.28515625" customWidth="1"/>
    <col min="12030" max="12030" width="15.140625" customWidth="1"/>
    <col min="12031" max="12031" width="10.85546875" customWidth="1"/>
    <col min="12032" max="12032" width="11.140625" customWidth="1"/>
    <col min="12284" max="12284" width="6" customWidth="1"/>
    <col min="12285" max="12285" width="54.28515625" customWidth="1"/>
    <col min="12286" max="12286" width="15.140625" customWidth="1"/>
    <col min="12287" max="12287" width="10.85546875" customWidth="1"/>
    <col min="12288" max="12288" width="11.140625" customWidth="1"/>
    <col min="12540" max="12540" width="6" customWidth="1"/>
    <col min="12541" max="12541" width="54.28515625" customWidth="1"/>
    <col min="12542" max="12542" width="15.140625" customWidth="1"/>
    <col min="12543" max="12543" width="10.85546875" customWidth="1"/>
    <col min="12544" max="12544" width="11.140625" customWidth="1"/>
    <col min="12796" max="12796" width="6" customWidth="1"/>
    <col min="12797" max="12797" width="54.28515625" customWidth="1"/>
    <col min="12798" max="12798" width="15.140625" customWidth="1"/>
    <col min="12799" max="12799" width="10.85546875" customWidth="1"/>
    <col min="12800" max="12800" width="11.140625" customWidth="1"/>
    <col min="13052" max="13052" width="6" customWidth="1"/>
    <col min="13053" max="13053" width="54.28515625" customWidth="1"/>
    <col min="13054" max="13054" width="15.140625" customWidth="1"/>
    <col min="13055" max="13055" width="10.85546875" customWidth="1"/>
    <col min="13056" max="13056" width="11.140625" customWidth="1"/>
    <col min="13308" max="13308" width="6" customWidth="1"/>
    <col min="13309" max="13309" width="54.28515625" customWidth="1"/>
    <col min="13310" max="13310" width="15.140625" customWidth="1"/>
    <col min="13311" max="13311" width="10.85546875" customWidth="1"/>
    <col min="13312" max="13312" width="11.140625" customWidth="1"/>
    <col min="13564" max="13564" width="6" customWidth="1"/>
    <col min="13565" max="13565" width="54.28515625" customWidth="1"/>
    <col min="13566" max="13566" width="15.140625" customWidth="1"/>
    <col min="13567" max="13567" width="10.85546875" customWidth="1"/>
    <col min="13568" max="13568" width="11.140625" customWidth="1"/>
    <col min="13820" max="13820" width="6" customWidth="1"/>
    <col min="13821" max="13821" width="54.28515625" customWidth="1"/>
    <col min="13822" max="13822" width="15.140625" customWidth="1"/>
    <col min="13823" max="13823" width="10.85546875" customWidth="1"/>
    <col min="13824" max="13824" width="11.140625" customWidth="1"/>
    <col min="14076" max="14076" width="6" customWidth="1"/>
    <col min="14077" max="14077" width="54.28515625" customWidth="1"/>
    <col min="14078" max="14078" width="15.140625" customWidth="1"/>
    <col min="14079" max="14079" width="10.85546875" customWidth="1"/>
    <col min="14080" max="14080" width="11.140625" customWidth="1"/>
    <col min="14332" max="14332" width="6" customWidth="1"/>
    <col min="14333" max="14333" width="54.28515625" customWidth="1"/>
    <col min="14334" max="14334" width="15.140625" customWidth="1"/>
    <col min="14335" max="14335" width="10.85546875" customWidth="1"/>
    <col min="14336" max="14336" width="11.140625" customWidth="1"/>
    <col min="14588" max="14588" width="6" customWidth="1"/>
    <col min="14589" max="14589" width="54.28515625" customWidth="1"/>
    <col min="14590" max="14590" width="15.140625" customWidth="1"/>
    <col min="14591" max="14591" width="10.85546875" customWidth="1"/>
    <col min="14592" max="14592" width="11.140625" customWidth="1"/>
    <col min="14844" max="14844" width="6" customWidth="1"/>
    <col min="14845" max="14845" width="54.28515625" customWidth="1"/>
    <col min="14846" max="14846" width="15.140625" customWidth="1"/>
    <col min="14847" max="14847" width="10.85546875" customWidth="1"/>
    <col min="14848" max="14848" width="11.140625" customWidth="1"/>
    <col min="15100" max="15100" width="6" customWidth="1"/>
    <col min="15101" max="15101" width="54.28515625" customWidth="1"/>
    <col min="15102" max="15102" width="15.140625" customWidth="1"/>
    <col min="15103" max="15103" width="10.85546875" customWidth="1"/>
    <col min="15104" max="15104" width="11.140625" customWidth="1"/>
    <col min="15356" max="15356" width="6" customWidth="1"/>
    <col min="15357" max="15357" width="54.28515625" customWidth="1"/>
    <col min="15358" max="15358" width="15.140625" customWidth="1"/>
    <col min="15359" max="15359" width="10.85546875" customWidth="1"/>
    <col min="15360" max="15360" width="11.140625" customWidth="1"/>
    <col min="15612" max="15612" width="6" customWidth="1"/>
    <col min="15613" max="15613" width="54.28515625" customWidth="1"/>
    <col min="15614" max="15614" width="15.140625" customWidth="1"/>
    <col min="15615" max="15615" width="10.85546875" customWidth="1"/>
    <col min="15616" max="15616" width="11.140625" customWidth="1"/>
    <col min="15868" max="15868" width="6" customWidth="1"/>
    <col min="15869" max="15869" width="54.28515625" customWidth="1"/>
    <col min="15870" max="15870" width="15.140625" customWidth="1"/>
    <col min="15871" max="15871" width="10.85546875" customWidth="1"/>
    <col min="15872" max="15872" width="11.140625" customWidth="1"/>
    <col min="16124" max="16124" width="6" customWidth="1"/>
    <col min="16125" max="16125" width="54.28515625" customWidth="1"/>
    <col min="16126" max="16126" width="15.140625" customWidth="1"/>
    <col min="16127" max="16127" width="10.85546875" customWidth="1"/>
    <col min="16128" max="16128" width="11.140625" customWidth="1"/>
  </cols>
  <sheetData>
    <row r="1" spans="1:6" x14ac:dyDescent="0.25">
      <c r="A1" s="37"/>
      <c r="B1" s="38"/>
      <c r="C1" s="44"/>
      <c r="D1" s="44"/>
      <c r="E1" s="44" t="s">
        <v>195</v>
      </c>
      <c r="F1" s="44"/>
    </row>
    <row r="2" spans="1:6" x14ac:dyDescent="0.25">
      <c r="A2" s="37"/>
      <c r="B2" s="37"/>
      <c r="C2" s="44"/>
      <c r="D2" s="44"/>
      <c r="E2" s="44"/>
      <c r="F2" s="44"/>
    </row>
    <row r="3" spans="1:6" ht="49.5" customHeight="1" x14ac:dyDescent="0.25">
      <c r="A3" s="91" t="s">
        <v>185</v>
      </c>
      <c r="B3" s="91"/>
      <c r="C3" s="91"/>
      <c r="D3" s="91"/>
      <c r="E3" s="91"/>
      <c r="F3" s="44"/>
    </row>
    <row r="4" spans="1:6" ht="29.25" customHeight="1" x14ac:dyDescent="0.25">
      <c r="A4" s="70"/>
      <c r="B4" s="70"/>
      <c r="C4" s="70"/>
      <c r="D4" s="70"/>
      <c r="E4" s="70"/>
      <c r="F4" s="44"/>
    </row>
    <row r="5" spans="1:6" x14ac:dyDescent="0.25">
      <c r="A5" s="37"/>
      <c r="B5" s="37"/>
      <c r="C5" s="44"/>
      <c r="D5" s="44"/>
      <c r="E5" s="39" t="s">
        <v>79</v>
      </c>
      <c r="F5" s="44"/>
    </row>
    <row r="6" spans="1:6" ht="15.75" customHeight="1" x14ac:dyDescent="0.25">
      <c r="A6" s="93" t="s">
        <v>0</v>
      </c>
      <c r="B6" s="93" t="s">
        <v>29</v>
      </c>
      <c r="C6" s="92" t="s">
        <v>163</v>
      </c>
      <c r="D6" s="92"/>
      <c r="E6" s="92"/>
      <c r="F6" s="92"/>
    </row>
    <row r="7" spans="1:6" ht="45" customHeight="1" x14ac:dyDescent="0.25">
      <c r="A7" s="93"/>
      <c r="B7" s="93"/>
      <c r="C7" s="63" t="s">
        <v>179</v>
      </c>
      <c r="D7" s="63" t="s">
        <v>180</v>
      </c>
      <c r="E7" s="63" t="s">
        <v>186</v>
      </c>
      <c r="F7" s="63" t="s">
        <v>182</v>
      </c>
    </row>
    <row r="8" spans="1:6" x14ac:dyDescent="0.25">
      <c r="A8" s="40">
        <v>1</v>
      </c>
      <c r="B8" s="71">
        <v>2</v>
      </c>
      <c r="C8" s="76"/>
      <c r="D8" s="76"/>
      <c r="E8" s="76"/>
      <c r="F8" s="76"/>
    </row>
    <row r="9" spans="1:6" x14ac:dyDescent="0.25">
      <c r="A9" s="41">
        <v>1</v>
      </c>
      <c r="B9" s="5" t="s">
        <v>3</v>
      </c>
      <c r="C9" s="77">
        <f>+C10</f>
        <v>700</v>
      </c>
      <c r="D9" s="77"/>
      <c r="E9" s="77">
        <f>+D9-C9</f>
        <v>-700</v>
      </c>
      <c r="F9" s="77">
        <f>+D9/C9*100</f>
        <v>0</v>
      </c>
    </row>
    <row r="10" spans="1:6" x14ac:dyDescent="0.25">
      <c r="A10" s="41" t="s">
        <v>164</v>
      </c>
      <c r="B10" s="9" t="s">
        <v>58</v>
      </c>
      <c r="C10" s="78">
        <v>700</v>
      </c>
      <c r="D10" s="78"/>
      <c r="E10" s="78">
        <f t="shared" ref="E10:E11" si="0">+D10-C10</f>
        <v>-700</v>
      </c>
      <c r="F10" s="78">
        <f t="shared" ref="F10:F11" si="1">+D10/C10*100</f>
        <v>0</v>
      </c>
    </row>
    <row r="11" spans="1:6" x14ac:dyDescent="0.25">
      <c r="A11" s="41" t="s">
        <v>165</v>
      </c>
      <c r="B11" s="42" t="s">
        <v>80</v>
      </c>
      <c r="C11" s="77">
        <f>+C9</f>
        <v>700</v>
      </c>
      <c r="D11" s="77"/>
      <c r="E11" s="77">
        <f t="shared" si="0"/>
        <v>-700</v>
      </c>
      <c r="F11" s="77">
        <f t="shared" si="1"/>
        <v>0</v>
      </c>
    </row>
    <row r="12" spans="1:6" x14ac:dyDescent="0.25">
      <c r="A12" s="43"/>
      <c r="B12" s="44"/>
    </row>
    <row r="13" spans="1:6" x14ac:dyDescent="0.25">
      <c r="A13" s="43"/>
      <c r="B13" s="45"/>
    </row>
    <row r="14" spans="1:6" x14ac:dyDescent="0.25">
      <c r="A14" s="43"/>
      <c r="B14" s="44"/>
    </row>
  </sheetData>
  <mergeCells count="4">
    <mergeCell ref="A3:E3"/>
    <mergeCell ref="C6:F6"/>
    <mergeCell ref="A6:A7"/>
    <mergeCell ref="B6:B7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8"/>
  <sheetViews>
    <sheetView showZeros="0" zoomScaleNormal="100" workbookViewId="0">
      <pane xSplit="2" ySplit="11" topLeftCell="C12" activePane="bottomRight" state="frozen"/>
      <selection pane="topRight" activeCell="C1" sqref="C1"/>
      <selection pane="bottomLeft" activeCell="A12" sqref="A12"/>
      <selection pane="bottomRight" activeCell="Q16" sqref="Q16"/>
    </sheetView>
  </sheetViews>
  <sheetFormatPr defaultRowHeight="15" x14ac:dyDescent="0.25"/>
  <cols>
    <col min="2" max="2" width="44" customWidth="1"/>
    <col min="3" max="3" width="10.85546875" customWidth="1"/>
    <col min="4" max="4" width="9" customWidth="1"/>
    <col min="5" max="5" width="11.140625" customWidth="1"/>
    <col min="6" max="6" width="9.7109375" customWidth="1"/>
    <col min="7" max="7" width="10.28515625" customWidth="1"/>
    <col min="8" max="8" width="9.28515625" bestFit="1" customWidth="1"/>
    <col min="9" max="9" width="11" customWidth="1"/>
    <col min="10" max="10" width="9.28515625" bestFit="1" customWidth="1"/>
    <col min="11" max="11" width="10.5703125" bestFit="1" customWidth="1"/>
    <col min="12" max="12" width="9.28515625" bestFit="1" customWidth="1"/>
  </cols>
  <sheetData>
    <row r="1" spans="1:12" ht="15.75" x14ac:dyDescent="0.25">
      <c r="A1" s="28"/>
      <c r="B1" s="28"/>
      <c r="C1" s="84"/>
      <c r="D1" s="84"/>
      <c r="E1" s="84"/>
      <c r="F1" s="84"/>
      <c r="G1" s="84"/>
      <c r="H1" s="84"/>
      <c r="I1" s="84"/>
      <c r="J1" s="29" t="s">
        <v>140</v>
      </c>
      <c r="K1" s="84"/>
      <c r="L1" s="84"/>
    </row>
    <row r="2" spans="1:12" ht="15.75" x14ac:dyDescent="0.25">
      <c r="A2" s="28"/>
      <c r="B2" s="28"/>
      <c r="C2" s="84"/>
      <c r="D2" s="84"/>
      <c r="E2" s="84"/>
      <c r="F2" s="84"/>
      <c r="G2" s="84"/>
      <c r="H2" s="84"/>
      <c r="I2" s="84"/>
      <c r="J2" s="84"/>
      <c r="K2" s="84"/>
      <c r="L2" s="84"/>
    </row>
    <row r="3" spans="1:12" s="1" customFormat="1" ht="15.75" customHeight="1" x14ac:dyDescent="0.2">
      <c r="A3" s="97" t="s">
        <v>202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</row>
    <row r="4" spans="1:12" s="1" customFormat="1" ht="15.75" customHeight="1" x14ac:dyDescent="0.2">
      <c r="A4" s="97"/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</row>
    <row r="5" spans="1:12" s="1" customFormat="1" ht="8.25" customHeight="1" x14ac:dyDescent="0.25">
      <c r="A5" s="75"/>
      <c r="B5" s="75"/>
      <c r="C5" s="75"/>
      <c r="D5" s="75"/>
      <c r="E5" s="75"/>
      <c r="F5" s="75"/>
      <c r="G5" s="75"/>
      <c r="H5" s="75"/>
      <c r="I5" s="6"/>
      <c r="J5" s="6"/>
      <c r="K5" s="6"/>
      <c r="L5" s="6"/>
    </row>
    <row r="6" spans="1:12" s="13" customFormat="1" ht="15.75" x14ac:dyDescent="0.25">
      <c r="A6" s="23"/>
      <c r="B6" s="24"/>
      <c r="C6" s="85"/>
      <c r="D6" s="85"/>
      <c r="E6" s="85"/>
      <c r="F6" s="85"/>
      <c r="G6" s="85"/>
      <c r="H6" s="85"/>
      <c r="I6" s="85"/>
      <c r="J6" s="85"/>
      <c r="K6" s="39" t="s">
        <v>79</v>
      </c>
      <c r="L6" s="85"/>
    </row>
    <row r="7" spans="1:12" s="13" customFormat="1" ht="15.75" customHeight="1" x14ac:dyDescent="0.25">
      <c r="A7" s="89" t="s">
        <v>0</v>
      </c>
      <c r="B7" s="94" t="s">
        <v>89</v>
      </c>
      <c r="C7" s="87" t="s">
        <v>179</v>
      </c>
      <c r="D7" s="87" t="s">
        <v>180</v>
      </c>
      <c r="E7" s="87" t="s">
        <v>181</v>
      </c>
      <c r="F7" s="88" t="s">
        <v>182</v>
      </c>
      <c r="G7" s="90" t="s">
        <v>183</v>
      </c>
      <c r="H7" s="90"/>
      <c r="I7" s="90"/>
      <c r="J7" s="90"/>
      <c r="K7" s="90"/>
      <c r="L7" s="90"/>
    </row>
    <row r="8" spans="1:12" s="1" customFormat="1" ht="15.75" customHeight="1" x14ac:dyDescent="0.25">
      <c r="A8" s="89"/>
      <c r="B8" s="95"/>
      <c r="C8" s="87"/>
      <c r="D8" s="87"/>
      <c r="E8" s="87"/>
      <c r="F8" s="88"/>
      <c r="G8" s="87" t="s">
        <v>30</v>
      </c>
      <c r="H8" s="87"/>
      <c r="I8" s="87"/>
      <c r="J8" s="87"/>
      <c r="K8" s="87" t="s">
        <v>31</v>
      </c>
      <c r="L8" s="87"/>
    </row>
    <row r="9" spans="1:12" s="1" customFormat="1" ht="15.75" x14ac:dyDescent="0.25">
      <c r="A9" s="89"/>
      <c r="B9" s="95"/>
      <c r="C9" s="87"/>
      <c r="D9" s="87"/>
      <c r="E9" s="87"/>
      <c r="F9" s="88"/>
      <c r="G9" s="87" t="s">
        <v>167</v>
      </c>
      <c r="H9" s="87" t="s">
        <v>180</v>
      </c>
      <c r="I9" s="88" t="s">
        <v>184</v>
      </c>
      <c r="J9" s="88"/>
      <c r="K9" s="87" t="s">
        <v>167</v>
      </c>
      <c r="L9" s="87" t="s">
        <v>180</v>
      </c>
    </row>
    <row r="10" spans="1:12" s="1" customFormat="1" ht="31.5" x14ac:dyDescent="0.25">
      <c r="A10" s="89"/>
      <c r="B10" s="96"/>
      <c r="C10" s="87"/>
      <c r="D10" s="87"/>
      <c r="E10" s="87"/>
      <c r="F10" s="88"/>
      <c r="G10" s="87"/>
      <c r="H10" s="87"/>
      <c r="I10" s="22" t="s">
        <v>167</v>
      </c>
      <c r="J10" s="22" t="s">
        <v>180</v>
      </c>
      <c r="K10" s="87"/>
      <c r="L10" s="87"/>
    </row>
    <row r="11" spans="1:12" s="1" customFormat="1" ht="15.75" x14ac:dyDescent="0.25">
      <c r="A11" s="74">
        <v>1</v>
      </c>
      <c r="B11" s="74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ht="31.5" x14ac:dyDescent="0.25">
      <c r="A12" s="10">
        <v>1</v>
      </c>
      <c r="B12" s="8" t="s">
        <v>81</v>
      </c>
      <c r="C12" s="82">
        <f>+C14</f>
        <v>1041.5</v>
      </c>
      <c r="D12" s="82">
        <f t="shared" ref="D12:E12" si="0">+D14</f>
        <v>895.2</v>
      </c>
      <c r="E12" s="82">
        <f t="shared" si="0"/>
        <v>-146.30000000000001</v>
      </c>
      <c r="F12" s="82">
        <f>+D12/C12*100</f>
        <v>86</v>
      </c>
      <c r="G12" s="82">
        <f t="shared" ref="G12:L12" si="1">+G14</f>
        <v>934.7</v>
      </c>
      <c r="H12" s="82">
        <f t="shared" si="1"/>
        <v>827.9</v>
      </c>
      <c r="I12" s="82">
        <f t="shared" si="1"/>
        <v>106</v>
      </c>
      <c r="J12" s="82">
        <f t="shared" si="1"/>
        <v>94.9</v>
      </c>
      <c r="K12" s="82">
        <f t="shared" si="1"/>
        <v>106.8</v>
      </c>
      <c r="L12" s="82">
        <f t="shared" si="1"/>
        <v>67.3</v>
      </c>
    </row>
    <row r="13" spans="1:12" ht="15.75" x14ac:dyDescent="0.25">
      <c r="A13" s="10">
        <v>2</v>
      </c>
      <c r="B13" s="74" t="s">
        <v>2</v>
      </c>
      <c r="C13" s="82"/>
      <c r="D13" s="82"/>
      <c r="E13" s="82"/>
      <c r="F13" s="82"/>
      <c r="G13" s="82"/>
      <c r="H13" s="82"/>
      <c r="I13" s="82">
        <f t="shared" ref="I13" si="2">+H13-G13</f>
        <v>0</v>
      </c>
      <c r="J13" s="82">
        <f t="shared" ref="J13" si="3">+I13-H13</f>
        <v>0</v>
      </c>
      <c r="K13" s="82">
        <f t="shared" ref="K13" si="4">+J13-I13</f>
        <v>0</v>
      </c>
      <c r="L13" s="82">
        <f t="shared" ref="L13" si="5">+K13-J13</f>
        <v>0</v>
      </c>
    </row>
    <row r="14" spans="1:12" ht="15.75" x14ac:dyDescent="0.25">
      <c r="A14" s="10">
        <v>3</v>
      </c>
      <c r="B14" s="5" t="s">
        <v>3</v>
      </c>
      <c r="C14" s="82">
        <f>+C15+C16+C18+C20+C22+C23+C25</f>
        <v>1041.5</v>
      </c>
      <c r="D14" s="82">
        <f t="shared" ref="D14:E14" si="6">+D15+D16+D18+D20+D22+D23+D25</f>
        <v>895.2</v>
      </c>
      <c r="E14" s="82">
        <f t="shared" si="6"/>
        <v>-146.30000000000001</v>
      </c>
      <c r="F14" s="82">
        <f t="shared" ref="F14:F74" si="7">+D14/C14*100</f>
        <v>86</v>
      </c>
      <c r="G14" s="82">
        <f t="shared" ref="G14" si="8">+G15+G16+G18+G20+G22+G23+G25</f>
        <v>934.7</v>
      </c>
      <c r="H14" s="82">
        <f t="shared" ref="H14" si="9">+H15+H16+H18+H20+H22+H23+H25</f>
        <v>827.9</v>
      </c>
      <c r="I14" s="82">
        <f t="shared" ref="I14" si="10">+I15+I16+I18+I20+I22+I23+I25</f>
        <v>106</v>
      </c>
      <c r="J14" s="82">
        <f t="shared" ref="J14" si="11">+J15+J16+J18+J20+J22+J23+J25</f>
        <v>94.9</v>
      </c>
      <c r="K14" s="82">
        <f t="shared" ref="K14" si="12">+K15+K16+K18+K20+K22+K23+K25</f>
        <v>106.8</v>
      </c>
      <c r="L14" s="82">
        <f t="shared" ref="L14" si="13">+L15+L16+L18+L20+L22+L23+L25</f>
        <v>67.3</v>
      </c>
    </row>
    <row r="15" spans="1:12" ht="15.75" x14ac:dyDescent="0.25">
      <c r="A15" s="10">
        <v>4</v>
      </c>
      <c r="B15" s="4" t="s">
        <v>33</v>
      </c>
      <c r="C15" s="83">
        <f t="shared" ref="C15:C74" si="14">+G15+K15</f>
        <v>61.4</v>
      </c>
      <c r="D15" s="83">
        <f t="shared" ref="D15:D74" si="15">+H15+L15</f>
        <v>12</v>
      </c>
      <c r="E15" s="83">
        <f t="shared" ref="E15:E74" si="16">+D15-C15</f>
        <v>-49.4</v>
      </c>
      <c r="F15" s="83">
        <f t="shared" si="7"/>
        <v>19.5</v>
      </c>
      <c r="G15" s="83">
        <f>61.4-K15</f>
        <v>19</v>
      </c>
      <c r="H15" s="83">
        <f>12-L15</f>
        <v>8.5</v>
      </c>
      <c r="I15" s="83"/>
      <c r="J15" s="83"/>
      <c r="K15" s="83">
        <v>42.4</v>
      </c>
      <c r="L15" s="83">
        <v>3.5</v>
      </c>
    </row>
    <row r="16" spans="1:12" ht="31.5" x14ac:dyDescent="0.25">
      <c r="A16" s="10">
        <v>5</v>
      </c>
      <c r="B16" s="4" t="s">
        <v>52</v>
      </c>
      <c r="C16" s="83">
        <f t="shared" si="14"/>
        <v>6.6</v>
      </c>
      <c r="D16" s="83">
        <f t="shared" si="15"/>
        <v>6.6</v>
      </c>
      <c r="E16" s="83">
        <f t="shared" si="16"/>
        <v>0</v>
      </c>
      <c r="F16" s="83">
        <f t="shared" si="7"/>
        <v>100</v>
      </c>
      <c r="G16" s="83">
        <f>6.5+0.1</f>
        <v>6.6</v>
      </c>
      <c r="H16" s="83">
        <f>6.5+0.1</f>
        <v>6.6</v>
      </c>
      <c r="I16" s="83"/>
      <c r="J16" s="83"/>
      <c r="K16" s="83"/>
      <c r="L16" s="83"/>
    </row>
    <row r="17" spans="1:12" ht="15.75" x14ac:dyDescent="0.25">
      <c r="A17" s="10">
        <v>6</v>
      </c>
      <c r="B17" s="21" t="s">
        <v>95</v>
      </c>
      <c r="C17" s="83">
        <f t="shared" si="14"/>
        <v>0.1</v>
      </c>
      <c r="D17" s="83">
        <f t="shared" si="15"/>
        <v>0.1</v>
      </c>
      <c r="E17" s="83">
        <f t="shared" si="16"/>
        <v>0</v>
      </c>
      <c r="F17" s="83">
        <f t="shared" si="7"/>
        <v>100</v>
      </c>
      <c r="G17" s="83">
        <v>0.1</v>
      </c>
      <c r="H17" s="83">
        <v>0.1</v>
      </c>
      <c r="I17" s="83"/>
      <c r="J17" s="83"/>
      <c r="K17" s="83"/>
      <c r="L17" s="83"/>
    </row>
    <row r="18" spans="1:12" ht="15.75" x14ac:dyDescent="0.25">
      <c r="A18" s="10">
        <v>7</v>
      </c>
      <c r="B18" s="4" t="s">
        <v>92</v>
      </c>
      <c r="C18" s="83">
        <f t="shared" si="14"/>
        <v>103.7</v>
      </c>
      <c r="D18" s="83">
        <f t="shared" si="15"/>
        <v>94.8</v>
      </c>
      <c r="E18" s="83">
        <f t="shared" si="16"/>
        <v>-8.9</v>
      </c>
      <c r="F18" s="83">
        <f t="shared" si="7"/>
        <v>91.4</v>
      </c>
      <c r="G18" s="83">
        <f>2.3+95.7+5.1+0.6-K18</f>
        <v>99.4</v>
      </c>
      <c r="H18" s="83">
        <f>2.3+87+5.1+0.4-L18</f>
        <v>90.5</v>
      </c>
      <c r="I18" s="83"/>
      <c r="J18" s="83"/>
      <c r="K18" s="83">
        <f>3.9+0.4</f>
        <v>4.3</v>
      </c>
      <c r="L18" s="83">
        <f>3.9+0.4</f>
        <v>4.3</v>
      </c>
    </row>
    <row r="19" spans="1:12" ht="15.75" x14ac:dyDescent="0.25">
      <c r="A19" s="10">
        <v>8</v>
      </c>
      <c r="B19" s="21" t="s">
        <v>95</v>
      </c>
      <c r="C19" s="83">
        <f t="shared" si="14"/>
        <v>5.0999999999999996</v>
      </c>
      <c r="D19" s="83">
        <f t="shared" si="15"/>
        <v>5.0999999999999996</v>
      </c>
      <c r="E19" s="83">
        <f t="shared" si="16"/>
        <v>0</v>
      </c>
      <c r="F19" s="83">
        <f t="shared" si="7"/>
        <v>100</v>
      </c>
      <c r="G19" s="83">
        <v>5.0999999999999996</v>
      </c>
      <c r="H19" s="83">
        <v>5.0999999999999996</v>
      </c>
      <c r="I19" s="83"/>
      <c r="J19" s="83"/>
      <c r="K19" s="83"/>
      <c r="L19" s="83"/>
    </row>
    <row r="20" spans="1:12" ht="15.75" x14ac:dyDescent="0.25">
      <c r="A20" s="10">
        <v>9</v>
      </c>
      <c r="B20" s="3" t="s">
        <v>46</v>
      </c>
      <c r="C20" s="83">
        <f t="shared" si="14"/>
        <v>415.4</v>
      </c>
      <c r="D20" s="83">
        <f t="shared" si="15"/>
        <v>388.3</v>
      </c>
      <c r="E20" s="83">
        <f t="shared" si="16"/>
        <v>-27.1</v>
      </c>
      <c r="F20" s="83">
        <f t="shared" si="7"/>
        <v>93.5</v>
      </c>
      <c r="G20" s="83">
        <f>6.4+35.7+19.6+6.8+177.2+31.9+137.9-K20-0.1</f>
        <v>368.8</v>
      </c>
      <c r="H20" s="83">
        <f>31.9+113.5+176.9+6.1+17.8+35.7-L20+6.4</f>
        <v>341.7</v>
      </c>
      <c r="I20" s="83">
        <f>4.9+46.9+54.2</f>
        <v>106</v>
      </c>
      <c r="J20" s="83">
        <f>4.9+46.9+43.1</f>
        <v>94.9</v>
      </c>
      <c r="K20" s="83">
        <f>12+2.2+23.8+1.4+7.2</f>
        <v>46.6</v>
      </c>
      <c r="L20" s="83">
        <f>12+2.2+23.8+1.4+7.2</f>
        <v>46.6</v>
      </c>
    </row>
    <row r="21" spans="1:12" ht="15.75" x14ac:dyDescent="0.25">
      <c r="A21" s="10">
        <v>10</v>
      </c>
      <c r="B21" s="21" t="s">
        <v>95</v>
      </c>
      <c r="C21" s="83">
        <f t="shared" si="14"/>
        <v>31.9</v>
      </c>
      <c r="D21" s="83">
        <f t="shared" si="15"/>
        <v>31.9</v>
      </c>
      <c r="E21" s="83">
        <f t="shared" si="16"/>
        <v>0</v>
      </c>
      <c r="F21" s="83">
        <f t="shared" si="7"/>
        <v>100</v>
      </c>
      <c r="G21" s="83">
        <v>31.9</v>
      </c>
      <c r="H21" s="83">
        <v>31.9</v>
      </c>
      <c r="I21" s="83"/>
      <c r="J21" s="83"/>
      <c r="K21" s="83"/>
      <c r="L21" s="83"/>
    </row>
    <row r="22" spans="1:12" ht="15.75" x14ac:dyDescent="0.25">
      <c r="A22" s="10">
        <v>11</v>
      </c>
      <c r="B22" s="3" t="s">
        <v>58</v>
      </c>
      <c r="C22" s="83">
        <f t="shared" si="14"/>
        <v>124.2</v>
      </c>
      <c r="D22" s="83">
        <f t="shared" si="15"/>
        <v>107.1</v>
      </c>
      <c r="E22" s="83">
        <f t="shared" si="16"/>
        <v>-17.100000000000001</v>
      </c>
      <c r="F22" s="83">
        <f t="shared" si="7"/>
        <v>86.2</v>
      </c>
      <c r="G22" s="83">
        <f>1.7+65.8-K22+56.7</f>
        <v>124.2</v>
      </c>
      <c r="H22" s="83">
        <f>1.7+65.7-L22+39.7</f>
        <v>107.1</v>
      </c>
      <c r="I22" s="83"/>
      <c r="J22" s="83"/>
      <c r="K22" s="83"/>
      <c r="L22" s="83"/>
    </row>
    <row r="23" spans="1:12" ht="15.75" x14ac:dyDescent="0.25">
      <c r="A23" s="10">
        <v>12</v>
      </c>
      <c r="B23" s="3" t="s">
        <v>60</v>
      </c>
      <c r="C23" s="83">
        <f t="shared" si="14"/>
        <v>316</v>
      </c>
      <c r="D23" s="83">
        <f t="shared" si="15"/>
        <v>272.5</v>
      </c>
      <c r="E23" s="83">
        <f t="shared" si="16"/>
        <v>-43.5</v>
      </c>
      <c r="F23" s="83">
        <f t="shared" si="7"/>
        <v>86.2</v>
      </c>
      <c r="G23" s="83">
        <f>209.9+10-K23+13+48.4+34.7</f>
        <v>302.5</v>
      </c>
      <c r="H23" s="83">
        <f>170.6+10-L23+13+47.3+31.6</f>
        <v>259.60000000000002</v>
      </c>
      <c r="I23" s="83"/>
      <c r="J23" s="83"/>
      <c r="K23" s="83">
        <v>13.5</v>
      </c>
      <c r="L23" s="83">
        <v>12.9</v>
      </c>
    </row>
    <row r="24" spans="1:12" ht="15.75" x14ac:dyDescent="0.25">
      <c r="A24" s="10">
        <v>13</v>
      </c>
      <c r="B24" s="21" t="s">
        <v>95</v>
      </c>
      <c r="C24" s="83">
        <f t="shared" si="14"/>
        <v>23</v>
      </c>
      <c r="D24" s="83">
        <f t="shared" si="15"/>
        <v>23</v>
      </c>
      <c r="E24" s="83">
        <f t="shared" si="16"/>
        <v>0</v>
      </c>
      <c r="F24" s="83">
        <f t="shared" si="7"/>
        <v>100</v>
      </c>
      <c r="G24" s="83">
        <f>10+13</f>
        <v>23</v>
      </c>
      <c r="H24" s="83">
        <f>10+13</f>
        <v>23</v>
      </c>
      <c r="I24" s="83"/>
      <c r="J24" s="83"/>
      <c r="K24" s="83"/>
      <c r="L24" s="83"/>
    </row>
    <row r="25" spans="1:12" ht="15.75" x14ac:dyDescent="0.25">
      <c r="A25" s="10">
        <v>14</v>
      </c>
      <c r="B25" s="3" t="s">
        <v>66</v>
      </c>
      <c r="C25" s="83">
        <f t="shared" si="14"/>
        <v>14.2</v>
      </c>
      <c r="D25" s="83">
        <f t="shared" si="15"/>
        <v>13.9</v>
      </c>
      <c r="E25" s="83">
        <f t="shared" si="16"/>
        <v>-0.3</v>
      </c>
      <c r="F25" s="83">
        <f t="shared" si="7"/>
        <v>97.9</v>
      </c>
      <c r="G25" s="83">
        <f>7.5+6.7</f>
        <v>14.2</v>
      </c>
      <c r="H25" s="83">
        <f>7.4+6.5</f>
        <v>13.9</v>
      </c>
      <c r="I25" s="83"/>
      <c r="J25" s="83"/>
      <c r="K25" s="83"/>
      <c r="L25" s="83"/>
    </row>
    <row r="26" spans="1:12" ht="31.5" x14ac:dyDescent="0.25">
      <c r="A26" s="10">
        <v>15</v>
      </c>
      <c r="B26" s="8" t="s">
        <v>82</v>
      </c>
      <c r="C26" s="82">
        <f>+C28+C30+C32+C35+C38+C40+C42+C45+C47</f>
        <v>2968.3</v>
      </c>
      <c r="D26" s="82">
        <f>+D28+D30+D32+D35+D38+D40+D42+D45+D47</f>
        <v>1740.3</v>
      </c>
      <c r="E26" s="82">
        <f>+E28+E30+E32+E35+E38+E40+E42+E45+E47</f>
        <v>-1228</v>
      </c>
      <c r="F26" s="82">
        <f t="shared" si="7"/>
        <v>58.6</v>
      </c>
      <c r="G26" s="82">
        <f t="shared" ref="G26:L26" si="17">+G28+G30+G32+G35+G38+G40+G42+G45+G47</f>
        <v>1275.4000000000001</v>
      </c>
      <c r="H26" s="82">
        <f t="shared" si="17"/>
        <v>713.3</v>
      </c>
      <c r="I26" s="82">
        <f t="shared" si="17"/>
        <v>89.8</v>
      </c>
      <c r="J26" s="82">
        <f t="shared" si="17"/>
        <v>81.900000000000006</v>
      </c>
      <c r="K26" s="82">
        <f t="shared" si="17"/>
        <v>1692.9</v>
      </c>
      <c r="L26" s="82">
        <f t="shared" si="17"/>
        <v>1027</v>
      </c>
    </row>
    <row r="27" spans="1:12" ht="15.75" x14ac:dyDescent="0.25">
      <c r="A27" s="10">
        <v>16</v>
      </c>
      <c r="B27" s="74" t="s">
        <v>2</v>
      </c>
      <c r="C27" s="83">
        <f t="shared" si="14"/>
        <v>0</v>
      </c>
      <c r="D27" s="83">
        <f t="shared" si="15"/>
        <v>0</v>
      </c>
      <c r="E27" s="83">
        <f t="shared" si="16"/>
        <v>0</v>
      </c>
      <c r="F27" s="83"/>
      <c r="G27" s="83"/>
      <c r="H27" s="83"/>
      <c r="I27" s="83"/>
      <c r="J27" s="83"/>
      <c r="K27" s="83"/>
      <c r="L27" s="83"/>
    </row>
    <row r="28" spans="1:12" ht="47.25" x14ac:dyDescent="0.25">
      <c r="A28" s="10">
        <v>17</v>
      </c>
      <c r="B28" s="8" t="s">
        <v>83</v>
      </c>
      <c r="C28" s="82">
        <f>+C29</f>
        <v>412</v>
      </c>
      <c r="D28" s="82">
        <f t="shared" ref="D28:E28" si="18">+D29</f>
        <v>187.1</v>
      </c>
      <c r="E28" s="82">
        <f t="shared" si="18"/>
        <v>-224.9</v>
      </c>
      <c r="F28" s="82">
        <f t="shared" si="7"/>
        <v>45.4</v>
      </c>
      <c r="G28" s="82">
        <f t="shared" ref="G28" si="19">+G29</f>
        <v>144.30000000000001</v>
      </c>
      <c r="H28" s="82">
        <f t="shared" ref="H28" si="20">+H29</f>
        <v>136.5</v>
      </c>
      <c r="I28" s="82">
        <f t="shared" ref="I28" si="21">+I29</f>
        <v>0</v>
      </c>
      <c r="J28" s="82">
        <f t="shared" ref="J28" si="22">+J29</f>
        <v>0</v>
      </c>
      <c r="K28" s="82">
        <f t="shared" ref="K28" si="23">+K29</f>
        <v>267.7</v>
      </c>
      <c r="L28" s="82">
        <f t="shared" ref="L28" si="24">+L29</f>
        <v>50.6</v>
      </c>
    </row>
    <row r="29" spans="1:12" ht="15.75" x14ac:dyDescent="0.25">
      <c r="A29" s="10">
        <v>18</v>
      </c>
      <c r="B29" s="3" t="s">
        <v>51</v>
      </c>
      <c r="C29" s="83">
        <f t="shared" si="14"/>
        <v>412</v>
      </c>
      <c r="D29" s="83">
        <f t="shared" si="15"/>
        <v>187.1</v>
      </c>
      <c r="E29" s="83">
        <f t="shared" si="16"/>
        <v>-224.9</v>
      </c>
      <c r="F29" s="83">
        <f t="shared" si="7"/>
        <v>45.4</v>
      </c>
      <c r="G29" s="83">
        <f>412-K29</f>
        <v>144.30000000000001</v>
      </c>
      <c r="H29" s="83">
        <f>187.1-L29</f>
        <v>136.5</v>
      </c>
      <c r="I29" s="83"/>
      <c r="J29" s="83"/>
      <c r="K29" s="83">
        <v>267.7</v>
      </c>
      <c r="L29" s="83">
        <v>50.6</v>
      </c>
    </row>
    <row r="30" spans="1:12" ht="47.25" x14ac:dyDescent="0.25">
      <c r="A30" s="10">
        <v>19</v>
      </c>
      <c r="B30" s="5" t="s">
        <v>86</v>
      </c>
      <c r="C30" s="82">
        <f>+C31</f>
        <v>4.3</v>
      </c>
      <c r="D30" s="82">
        <f t="shared" ref="D30:E30" si="25">+D31</f>
        <v>4.3</v>
      </c>
      <c r="E30" s="82">
        <f t="shared" si="25"/>
        <v>0</v>
      </c>
      <c r="F30" s="82">
        <f t="shared" si="7"/>
        <v>100</v>
      </c>
      <c r="G30" s="82">
        <f t="shared" ref="G30" si="26">+G31</f>
        <v>4.3</v>
      </c>
      <c r="H30" s="82">
        <f t="shared" ref="H30" si="27">+H31</f>
        <v>4.3</v>
      </c>
      <c r="I30" s="82">
        <f t="shared" ref="I30" si="28">+I31</f>
        <v>0</v>
      </c>
      <c r="J30" s="82">
        <f t="shared" ref="J30" si="29">+J31</f>
        <v>0</v>
      </c>
      <c r="K30" s="82">
        <f t="shared" ref="K30" si="30">+K31</f>
        <v>0</v>
      </c>
      <c r="L30" s="82">
        <f t="shared" ref="L30" si="31">+L31</f>
        <v>0</v>
      </c>
    </row>
    <row r="31" spans="1:12" ht="15.75" x14ac:dyDescent="0.25">
      <c r="A31" s="10">
        <v>20</v>
      </c>
      <c r="B31" s="4" t="s">
        <v>66</v>
      </c>
      <c r="C31" s="83">
        <f t="shared" si="14"/>
        <v>4.3</v>
      </c>
      <c r="D31" s="83">
        <f t="shared" si="15"/>
        <v>4.3</v>
      </c>
      <c r="E31" s="83">
        <f t="shared" si="16"/>
        <v>0</v>
      </c>
      <c r="F31" s="83">
        <f t="shared" si="7"/>
        <v>100</v>
      </c>
      <c r="G31" s="83">
        <v>4.3</v>
      </c>
      <c r="H31" s="83">
        <v>4.3</v>
      </c>
      <c r="I31" s="83"/>
      <c r="J31" s="83"/>
      <c r="K31" s="83"/>
      <c r="L31" s="83"/>
    </row>
    <row r="32" spans="1:12" ht="63" x14ac:dyDescent="0.25">
      <c r="A32" s="10">
        <v>21</v>
      </c>
      <c r="B32" s="8" t="s">
        <v>84</v>
      </c>
      <c r="C32" s="82">
        <f>+C33</f>
        <v>87.1</v>
      </c>
      <c r="D32" s="82">
        <f t="shared" ref="D32:E32" si="32">+D33</f>
        <v>34.700000000000003</v>
      </c>
      <c r="E32" s="82">
        <f t="shared" si="32"/>
        <v>-52.4</v>
      </c>
      <c r="F32" s="82">
        <f t="shared" si="7"/>
        <v>39.799999999999997</v>
      </c>
      <c r="G32" s="82">
        <f t="shared" ref="G32" si="33">+G33</f>
        <v>87.1</v>
      </c>
      <c r="H32" s="82">
        <f t="shared" ref="H32" si="34">+H33</f>
        <v>34.700000000000003</v>
      </c>
      <c r="I32" s="82">
        <f t="shared" ref="I32" si="35">+I33</f>
        <v>0</v>
      </c>
      <c r="J32" s="82">
        <f t="shared" ref="J32" si="36">+J33</f>
        <v>0</v>
      </c>
      <c r="K32" s="82">
        <f t="shared" ref="K32" si="37">+K33</f>
        <v>0</v>
      </c>
      <c r="L32" s="82">
        <f t="shared" ref="L32" si="38">+L33</f>
        <v>0</v>
      </c>
    </row>
    <row r="33" spans="1:12" ht="15.75" x14ac:dyDescent="0.25">
      <c r="A33" s="10">
        <v>22</v>
      </c>
      <c r="B33" s="9" t="s">
        <v>51</v>
      </c>
      <c r="C33" s="83">
        <f t="shared" si="14"/>
        <v>87.1</v>
      </c>
      <c r="D33" s="83">
        <f t="shared" si="15"/>
        <v>34.700000000000003</v>
      </c>
      <c r="E33" s="83">
        <f t="shared" si="16"/>
        <v>-52.4</v>
      </c>
      <c r="F33" s="83">
        <f t="shared" si="7"/>
        <v>39.799999999999997</v>
      </c>
      <c r="G33" s="83">
        <f>52.7+34.4</f>
        <v>87.1</v>
      </c>
      <c r="H33" s="83">
        <f>34.4+0.3</f>
        <v>34.700000000000003</v>
      </c>
      <c r="I33" s="83"/>
      <c r="J33" s="83"/>
      <c r="K33" s="83"/>
      <c r="L33" s="83"/>
    </row>
    <row r="34" spans="1:12" ht="15.75" x14ac:dyDescent="0.25">
      <c r="A34" s="10">
        <v>23</v>
      </c>
      <c r="B34" s="21" t="s">
        <v>95</v>
      </c>
      <c r="C34" s="83">
        <f t="shared" si="14"/>
        <v>34.4</v>
      </c>
      <c r="D34" s="83">
        <f t="shared" si="15"/>
        <v>34.4</v>
      </c>
      <c r="E34" s="83">
        <f t="shared" si="16"/>
        <v>0</v>
      </c>
      <c r="F34" s="83">
        <f t="shared" si="7"/>
        <v>100</v>
      </c>
      <c r="G34" s="83">
        <v>34.4</v>
      </c>
      <c r="H34" s="83">
        <v>34.4</v>
      </c>
      <c r="I34" s="83"/>
      <c r="J34" s="83"/>
      <c r="K34" s="83"/>
      <c r="L34" s="83"/>
    </row>
    <row r="35" spans="1:12" ht="63" x14ac:dyDescent="0.25">
      <c r="A35" s="10">
        <v>24</v>
      </c>
      <c r="B35" s="8" t="s">
        <v>126</v>
      </c>
      <c r="C35" s="82">
        <f>+C36</f>
        <v>270.89999999999998</v>
      </c>
      <c r="D35" s="82">
        <f t="shared" ref="D35:E35" si="39">+D36</f>
        <v>116.8</v>
      </c>
      <c r="E35" s="82">
        <f t="shared" si="39"/>
        <v>-154.1</v>
      </c>
      <c r="F35" s="82">
        <f t="shared" si="7"/>
        <v>43.1</v>
      </c>
      <c r="G35" s="82">
        <f t="shared" ref="G35" si="40">+G36</f>
        <v>115.6</v>
      </c>
      <c r="H35" s="82">
        <f t="shared" ref="H35" si="41">+H36</f>
        <v>115.6</v>
      </c>
      <c r="I35" s="82">
        <f t="shared" ref="I35" si="42">+I36</f>
        <v>0</v>
      </c>
      <c r="J35" s="82">
        <f t="shared" ref="J35" si="43">+J36</f>
        <v>0</v>
      </c>
      <c r="K35" s="82">
        <f t="shared" ref="K35" si="44">+K36</f>
        <v>155.30000000000001</v>
      </c>
      <c r="L35" s="82">
        <f t="shared" ref="L35" si="45">+L36</f>
        <v>1.2</v>
      </c>
    </row>
    <row r="36" spans="1:12" ht="31.5" x14ac:dyDescent="0.25">
      <c r="A36" s="10">
        <v>25</v>
      </c>
      <c r="B36" s="9" t="s">
        <v>70</v>
      </c>
      <c r="C36" s="83">
        <f t="shared" si="14"/>
        <v>270.89999999999998</v>
      </c>
      <c r="D36" s="83">
        <f t="shared" si="15"/>
        <v>116.8</v>
      </c>
      <c r="E36" s="83">
        <f t="shared" si="16"/>
        <v>-154.1</v>
      </c>
      <c r="F36" s="83">
        <f t="shared" si="7"/>
        <v>43.1</v>
      </c>
      <c r="G36" s="83">
        <f>31.3+239.6-K36</f>
        <v>115.6</v>
      </c>
      <c r="H36" s="83">
        <f>31.3+85.5-L36</f>
        <v>115.6</v>
      </c>
      <c r="I36" s="83"/>
      <c r="J36" s="83"/>
      <c r="K36" s="83">
        <v>155.30000000000001</v>
      </c>
      <c r="L36" s="83">
        <v>1.2</v>
      </c>
    </row>
    <row r="37" spans="1:12" ht="15.75" x14ac:dyDescent="0.25">
      <c r="A37" s="10">
        <v>26</v>
      </c>
      <c r="B37" s="21" t="s">
        <v>95</v>
      </c>
      <c r="C37" s="83">
        <f t="shared" si="14"/>
        <v>31.3</v>
      </c>
      <c r="D37" s="83">
        <f t="shared" si="15"/>
        <v>31.3</v>
      </c>
      <c r="E37" s="83">
        <f t="shared" si="16"/>
        <v>0</v>
      </c>
      <c r="F37" s="83">
        <f t="shared" si="7"/>
        <v>100</v>
      </c>
      <c r="G37" s="83">
        <v>31.3</v>
      </c>
      <c r="H37" s="83">
        <v>31.3</v>
      </c>
      <c r="I37" s="83"/>
      <c r="J37" s="83"/>
      <c r="K37" s="83"/>
      <c r="L37" s="83"/>
    </row>
    <row r="38" spans="1:12" ht="63" x14ac:dyDescent="0.25">
      <c r="A38" s="10">
        <v>27</v>
      </c>
      <c r="B38" s="5" t="s">
        <v>127</v>
      </c>
      <c r="C38" s="82">
        <f>+C39</f>
        <v>12.7</v>
      </c>
      <c r="D38" s="82">
        <f t="shared" ref="D38:E38" si="46">+D39</f>
        <v>12.2</v>
      </c>
      <c r="E38" s="82">
        <f t="shared" si="46"/>
        <v>-0.5</v>
      </c>
      <c r="F38" s="82">
        <f t="shared" si="7"/>
        <v>96.1</v>
      </c>
      <c r="G38" s="82">
        <f t="shared" ref="G38" si="47">+G39</f>
        <v>12.7</v>
      </c>
      <c r="H38" s="82">
        <f t="shared" ref="H38" si="48">+H39</f>
        <v>12.2</v>
      </c>
      <c r="I38" s="82">
        <f t="shared" ref="I38" si="49">+I39</f>
        <v>12.4</v>
      </c>
      <c r="J38" s="82">
        <f t="shared" ref="J38" si="50">+J39</f>
        <v>12.1</v>
      </c>
      <c r="K38" s="82">
        <f t="shared" ref="K38" si="51">+K39</f>
        <v>0</v>
      </c>
      <c r="L38" s="82">
        <f t="shared" ref="L38" si="52">+L39</f>
        <v>0</v>
      </c>
    </row>
    <row r="39" spans="1:12" ht="15.75" x14ac:dyDescent="0.25">
      <c r="A39" s="10">
        <v>28</v>
      </c>
      <c r="B39" s="4" t="s">
        <v>33</v>
      </c>
      <c r="C39" s="83">
        <f t="shared" si="14"/>
        <v>12.7</v>
      </c>
      <c r="D39" s="83">
        <f t="shared" si="15"/>
        <v>12.2</v>
      </c>
      <c r="E39" s="83">
        <f t="shared" si="16"/>
        <v>-0.5</v>
      </c>
      <c r="F39" s="83">
        <f t="shared" si="7"/>
        <v>96.1</v>
      </c>
      <c r="G39" s="83">
        <v>12.7</v>
      </c>
      <c r="H39" s="83">
        <v>12.2</v>
      </c>
      <c r="I39" s="83">
        <v>12.4</v>
      </c>
      <c r="J39" s="83">
        <v>12.1</v>
      </c>
      <c r="K39" s="83"/>
      <c r="L39" s="83"/>
    </row>
    <row r="40" spans="1:12" ht="63" x14ac:dyDescent="0.25">
      <c r="A40" s="10">
        <v>29</v>
      </c>
      <c r="B40" s="2" t="s">
        <v>102</v>
      </c>
      <c r="C40" s="82">
        <f>+C41</f>
        <v>11.2</v>
      </c>
      <c r="D40" s="82">
        <f t="shared" ref="D40:E40" si="53">+D41</f>
        <v>11.2</v>
      </c>
      <c r="E40" s="82">
        <f t="shared" si="53"/>
        <v>0</v>
      </c>
      <c r="F40" s="82">
        <f t="shared" si="7"/>
        <v>100</v>
      </c>
      <c r="G40" s="82">
        <f t="shared" ref="G40" si="54">+G41</f>
        <v>11.2</v>
      </c>
      <c r="H40" s="82">
        <f t="shared" ref="H40" si="55">+H41</f>
        <v>11.2</v>
      </c>
      <c r="I40" s="82">
        <f t="shared" ref="I40" si="56">+I41</f>
        <v>0</v>
      </c>
      <c r="J40" s="82">
        <f t="shared" ref="J40" si="57">+J41</f>
        <v>0</v>
      </c>
      <c r="K40" s="82">
        <f t="shared" ref="K40" si="58">+K41</f>
        <v>0</v>
      </c>
      <c r="L40" s="82">
        <f t="shared" ref="L40" si="59">+L41</f>
        <v>0</v>
      </c>
    </row>
    <row r="41" spans="1:12" ht="15.75" x14ac:dyDescent="0.25">
      <c r="A41" s="10">
        <v>30</v>
      </c>
      <c r="B41" s="4" t="s">
        <v>130</v>
      </c>
      <c r="C41" s="83">
        <f t="shared" si="14"/>
        <v>11.2</v>
      </c>
      <c r="D41" s="83">
        <f t="shared" si="15"/>
        <v>11.2</v>
      </c>
      <c r="E41" s="83">
        <f t="shared" si="16"/>
        <v>0</v>
      </c>
      <c r="F41" s="83">
        <f t="shared" si="7"/>
        <v>100</v>
      </c>
      <c r="G41" s="83">
        <v>11.2</v>
      </c>
      <c r="H41" s="83">
        <v>11.2</v>
      </c>
      <c r="I41" s="83"/>
      <c r="J41" s="83"/>
      <c r="K41" s="83"/>
      <c r="L41" s="83"/>
    </row>
    <row r="42" spans="1:12" ht="31.5" x14ac:dyDescent="0.25">
      <c r="A42" s="10">
        <v>31</v>
      </c>
      <c r="B42" s="8" t="s">
        <v>128</v>
      </c>
      <c r="C42" s="82">
        <f>SUM(C43:C44)</f>
        <v>182.7</v>
      </c>
      <c r="D42" s="82">
        <f>SUM(D43:D44)</f>
        <v>142</v>
      </c>
      <c r="E42" s="82">
        <f>SUM(E43:E44)</f>
        <v>-40.700000000000003</v>
      </c>
      <c r="F42" s="82">
        <f t="shared" si="7"/>
        <v>77.7</v>
      </c>
      <c r="G42" s="82">
        <f t="shared" ref="G42:L42" si="60">SUM(G43:G44)</f>
        <v>10</v>
      </c>
      <c r="H42" s="82">
        <f t="shared" si="60"/>
        <v>9.8000000000000007</v>
      </c>
      <c r="I42" s="82">
        <f t="shared" si="60"/>
        <v>0</v>
      </c>
      <c r="J42" s="82">
        <f t="shared" si="60"/>
        <v>0</v>
      </c>
      <c r="K42" s="82">
        <f t="shared" si="60"/>
        <v>172.7</v>
      </c>
      <c r="L42" s="82">
        <f t="shared" si="60"/>
        <v>132.19999999999999</v>
      </c>
    </row>
    <row r="43" spans="1:12" ht="15.75" x14ac:dyDescent="0.25">
      <c r="A43" s="10">
        <v>32</v>
      </c>
      <c r="B43" s="4" t="s">
        <v>85</v>
      </c>
      <c r="C43" s="83">
        <f t="shared" si="14"/>
        <v>34.9</v>
      </c>
      <c r="D43" s="83">
        <f t="shared" si="15"/>
        <v>34.6</v>
      </c>
      <c r="E43" s="83">
        <f t="shared" si="16"/>
        <v>-0.3</v>
      </c>
      <c r="F43" s="83">
        <f t="shared" si="7"/>
        <v>99.1</v>
      </c>
      <c r="G43" s="83">
        <f>34.9-K43</f>
        <v>10</v>
      </c>
      <c r="H43" s="83">
        <f>34.6-L43</f>
        <v>9.8000000000000007</v>
      </c>
      <c r="I43" s="83"/>
      <c r="J43" s="83"/>
      <c r="K43" s="83">
        <v>24.9</v>
      </c>
      <c r="L43" s="83">
        <v>24.8</v>
      </c>
    </row>
    <row r="44" spans="1:12" ht="31.5" x14ac:dyDescent="0.25">
      <c r="A44" s="10">
        <v>33</v>
      </c>
      <c r="B44" s="9" t="s">
        <v>70</v>
      </c>
      <c r="C44" s="83">
        <f t="shared" si="14"/>
        <v>147.80000000000001</v>
      </c>
      <c r="D44" s="83">
        <f t="shared" si="15"/>
        <v>107.4</v>
      </c>
      <c r="E44" s="83">
        <f t="shared" si="16"/>
        <v>-40.4</v>
      </c>
      <c r="F44" s="83">
        <f t="shared" si="7"/>
        <v>72.7</v>
      </c>
      <c r="G44" s="83"/>
      <c r="H44" s="83"/>
      <c r="I44" s="83"/>
      <c r="J44" s="83"/>
      <c r="K44" s="83">
        <v>147.80000000000001</v>
      </c>
      <c r="L44" s="83">
        <v>107.4</v>
      </c>
    </row>
    <row r="45" spans="1:12" ht="31.5" x14ac:dyDescent="0.25">
      <c r="A45" s="10">
        <v>34</v>
      </c>
      <c r="B45" s="5" t="s">
        <v>129</v>
      </c>
      <c r="C45" s="82">
        <f>+C46</f>
        <v>242.2</v>
      </c>
      <c r="D45" s="82">
        <f t="shared" ref="D45:E45" si="61">+D46</f>
        <v>144.1</v>
      </c>
      <c r="E45" s="82">
        <f t="shared" si="61"/>
        <v>-98.1</v>
      </c>
      <c r="F45" s="82">
        <f t="shared" si="7"/>
        <v>59.5</v>
      </c>
      <c r="G45" s="82">
        <f t="shared" ref="G45" si="62">+G46</f>
        <v>0</v>
      </c>
      <c r="H45" s="82">
        <f t="shared" ref="H45" si="63">+H46</f>
        <v>0</v>
      </c>
      <c r="I45" s="82">
        <f t="shared" ref="I45" si="64">+I46</f>
        <v>0</v>
      </c>
      <c r="J45" s="82">
        <f t="shared" ref="J45" si="65">+J46</f>
        <v>0</v>
      </c>
      <c r="K45" s="82">
        <f t="shared" ref="K45" si="66">+K46</f>
        <v>242.2</v>
      </c>
      <c r="L45" s="82">
        <f t="shared" ref="L45" si="67">+L46</f>
        <v>144.1</v>
      </c>
    </row>
    <row r="46" spans="1:12" ht="15.75" x14ac:dyDescent="0.25">
      <c r="A46" s="10">
        <v>35</v>
      </c>
      <c r="B46" s="4" t="s">
        <v>60</v>
      </c>
      <c r="C46" s="83">
        <f t="shared" si="14"/>
        <v>242.2</v>
      </c>
      <c r="D46" s="83">
        <f t="shared" si="15"/>
        <v>144.1</v>
      </c>
      <c r="E46" s="83">
        <f t="shared" si="16"/>
        <v>-98.1</v>
      </c>
      <c r="F46" s="83">
        <f t="shared" si="7"/>
        <v>59.5</v>
      </c>
      <c r="G46" s="83"/>
      <c r="H46" s="83"/>
      <c r="I46" s="83"/>
      <c r="J46" s="83"/>
      <c r="K46" s="83">
        <v>242.2</v>
      </c>
      <c r="L46" s="83">
        <v>144.1</v>
      </c>
    </row>
    <row r="47" spans="1:12" ht="47.25" x14ac:dyDescent="0.25">
      <c r="A47" s="10">
        <v>36</v>
      </c>
      <c r="B47" s="2" t="s">
        <v>137</v>
      </c>
      <c r="C47" s="82">
        <f>+C48+C49+C50+C51+C52+C54</f>
        <v>1745.2</v>
      </c>
      <c r="D47" s="82">
        <f t="shared" ref="D47:E47" si="68">+D48+D49+D50+D51+D52+D54</f>
        <v>1087.9000000000001</v>
      </c>
      <c r="E47" s="82">
        <f t="shared" si="68"/>
        <v>-657.3</v>
      </c>
      <c r="F47" s="82">
        <f t="shared" si="7"/>
        <v>62.3</v>
      </c>
      <c r="G47" s="82">
        <f t="shared" ref="G47" si="69">+G48+G49+G50+G51+G52+G54</f>
        <v>890.2</v>
      </c>
      <c r="H47" s="82">
        <f t="shared" ref="H47" si="70">+H48+H49+H50+H51+H52+H54</f>
        <v>389</v>
      </c>
      <c r="I47" s="82">
        <f t="shared" ref="I47" si="71">+I48+I49+I50+I51+I52+I54</f>
        <v>77.400000000000006</v>
      </c>
      <c r="J47" s="82">
        <f t="shared" ref="J47" si="72">+J48+J49+J50+J51+J52+J54</f>
        <v>69.8</v>
      </c>
      <c r="K47" s="82">
        <f t="shared" ref="K47" si="73">+K48+K49+K50+K51+K52+K54</f>
        <v>855</v>
      </c>
      <c r="L47" s="82">
        <f t="shared" ref="L47" si="74">+L48+L49+L50+L51+L52+L54</f>
        <v>698.9</v>
      </c>
    </row>
    <row r="48" spans="1:12" ht="15.75" x14ac:dyDescent="0.25">
      <c r="A48" s="10">
        <v>37</v>
      </c>
      <c r="B48" s="9" t="s">
        <v>139</v>
      </c>
      <c r="C48" s="83">
        <f t="shared" si="14"/>
        <v>59.4</v>
      </c>
      <c r="D48" s="83">
        <f t="shared" si="15"/>
        <v>0</v>
      </c>
      <c r="E48" s="83">
        <f t="shared" si="16"/>
        <v>-59.4</v>
      </c>
      <c r="F48" s="83">
        <f t="shared" si="7"/>
        <v>0</v>
      </c>
      <c r="G48" s="83">
        <f>54.6+4.8</f>
        <v>59.4</v>
      </c>
      <c r="H48" s="83"/>
      <c r="I48" s="83"/>
      <c r="J48" s="83"/>
      <c r="K48" s="83"/>
      <c r="L48" s="83"/>
    </row>
    <row r="49" spans="1:12" ht="15.75" x14ac:dyDescent="0.25">
      <c r="A49" s="10">
        <v>38</v>
      </c>
      <c r="B49" s="3" t="s">
        <v>51</v>
      </c>
      <c r="C49" s="83">
        <f t="shared" si="14"/>
        <v>505.6</v>
      </c>
      <c r="D49" s="83">
        <f t="shared" si="15"/>
        <v>460.2</v>
      </c>
      <c r="E49" s="83">
        <f t="shared" si="16"/>
        <v>-45.4</v>
      </c>
      <c r="F49" s="83">
        <f t="shared" si="7"/>
        <v>91</v>
      </c>
      <c r="G49" s="83">
        <f>477.3+28.3-K49</f>
        <v>114.2</v>
      </c>
      <c r="H49" s="83">
        <f>431.9+28.3-L49</f>
        <v>68.900000000000006</v>
      </c>
      <c r="I49" s="83">
        <v>2</v>
      </c>
      <c r="J49" s="83">
        <v>0.8</v>
      </c>
      <c r="K49" s="83">
        <f>329.4+33.7+28.3</f>
        <v>391.4</v>
      </c>
      <c r="L49" s="83">
        <f>329.4+33.6+28.3</f>
        <v>391.3</v>
      </c>
    </row>
    <row r="50" spans="1:12" ht="15.75" x14ac:dyDescent="0.25">
      <c r="A50" s="10">
        <v>39</v>
      </c>
      <c r="B50" s="4" t="s">
        <v>130</v>
      </c>
      <c r="C50" s="83">
        <f t="shared" si="14"/>
        <v>194.1</v>
      </c>
      <c r="D50" s="83">
        <f t="shared" si="15"/>
        <v>49.7</v>
      </c>
      <c r="E50" s="83">
        <f t="shared" si="16"/>
        <v>-144.4</v>
      </c>
      <c r="F50" s="83">
        <f t="shared" si="7"/>
        <v>25.6</v>
      </c>
      <c r="G50" s="83">
        <f>194.1-K50</f>
        <v>126.7</v>
      </c>
      <c r="H50" s="83">
        <f>49.7-L50</f>
        <v>31.3</v>
      </c>
      <c r="I50" s="83">
        <v>2</v>
      </c>
      <c r="J50" s="83"/>
      <c r="K50" s="83">
        <f>51.2+16.2</f>
        <v>67.400000000000006</v>
      </c>
      <c r="L50" s="83">
        <f>2.3+16.2-0.1</f>
        <v>18.399999999999999</v>
      </c>
    </row>
    <row r="51" spans="1:12" ht="15.75" x14ac:dyDescent="0.25">
      <c r="A51" s="10">
        <v>40</v>
      </c>
      <c r="B51" s="4" t="s">
        <v>55</v>
      </c>
      <c r="C51" s="83">
        <f t="shared" si="14"/>
        <v>495.4</v>
      </c>
      <c r="D51" s="83">
        <f t="shared" si="15"/>
        <v>198.6</v>
      </c>
      <c r="E51" s="83">
        <f t="shared" si="16"/>
        <v>-296.8</v>
      </c>
      <c r="F51" s="83">
        <f t="shared" si="7"/>
        <v>40.1</v>
      </c>
      <c r="G51" s="83">
        <f>491.7+3.6-K51+0.1</f>
        <v>491.7</v>
      </c>
      <c r="H51" s="83">
        <f>196.8+1.8-L51</f>
        <v>194.9</v>
      </c>
      <c r="I51" s="83">
        <f>2.6+0.2+0.1</f>
        <v>2.9</v>
      </c>
      <c r="J51" s="83">
        <f>0.8+0.1</f>
        <v>0.9</v>
      </c>
      <c r="K51" s="83">
        <f>3.4+0.3</f>
        <v>3.7</v>
      </c>
      <c r="L51" s="83">
        <f>3.4+0.3</f>
        <v>3.7</v>
      </c>
    </row>
    <row r="52" spans="1:12" ht="15.75" x14ac:dyDescent="0.25">
      <c r="A52" s="10">
        <v>41</v>
      </c>
      <c r="B52" s="9" t="s">
        <v>58</v>
      </c>
      <c r="C52" s="83">
        <f t="shared" si="14"/>
        <v>392.5</v>
      </c>
      <c r="D52" s="83">
        <f t="shared" si="15"/>
        <v>285.5</v>
      </c>
      <c r="E52" s="83">
        <f t="shared" si="16"/>
        <v>-107</v>
      </c>
      <c r="F52" s="83">
        <f t="shared" si="7"/>
        <v>72.7</v>
      </c>
      <c r="G52" s="83"/>
      <c r="H52" s="83"/>
      <c r="I52" s="83"/>
      <c r="J52" s="83"/>
      <c r="K52" s="83">
        <f>315.9+44.8+27.8+4</f>
        <v>392.5</v>
      </c>
      <c r="L52" s="83">
        <f>44.5+217.9+19.2+3.9</f>
        <v>285.5</v>
      </c>
    </row>
    <row r="53" spans="1:12" ht="15.75" x14ac:dyDescent="0.25">
      <c r="A53" s="10">
        <v>42</v>
      </c>
      <c r="B53" s="21" t="s">
        <v>95</v>
      </c>
      <c r="C53" s="83">
        <f t="shared" si="14"/>
        <v>48.8</v>
      </c>
      <c r="D53" s="83">
        <f t="shared" si="15"/>
        <v>48.4</v>
      </c>
      <c r="E53" s="83">
        <f t="shared" si="16"/>
        <v>-0.4</v>
      </c>
      <c r="F53" s="83">
        <f t="shared" si="7"/>
        <v>99.2</v>
      </c>
      <c r="G53" s="83"/>
      <c r="H53" s="83"/>
      <c r="I53" s="83"/>
      <c r="J53" s="83"/>
      <c r="K53" s="83">
        <f>44.8+4</f>
        <v>48.8</v>
      </c>
      <c r="L53" s="83">
        <f>44.5+3.9</f>
        <v>48.4</v>
      </c>
    </row>
    <row r="54" spans="1:12" ht="15.75" x14ac:dyDescent="0.25">
      <c r="A54" s="10">
        <v>43</v>
      </c>
      <c r="B54" s="3" t="s">
        <v>60</v>
      </c>
      <c r="C54" s="83">
        <f t="shared" si="14"/>
        <v>98.2</v>
      </c>
      <c r="D54" s="83">
        <f t="shared" si="15"/>
        <v>93.9</v>
      </c>
      <c r="E54" s="83">
        <f t="shared" si="16"/>
        <v>-4.3</v>
      </c>
      <c r="F54" s="83">
        <f t="shared" si="7"/>
        <v>95.6</v>
      </c>
      <c r="G54" s="83">
        <f>93.3+0.5+3.9+0.3-K54+0.2</f>
        <v>98.2</v>
      </c>
      <c r="H54" s="83">
        <f>89.8+0.5+3.3+0.2-L54+0.1</f>
        <v>93.9</v>
      </c>
      <c r="I54" s="83">
        <f>66.9+0.5+2.6+0.3+0.2</f>
        <v>70.5</v>
      </c>
      <c r="J54" s="83">
        <f>0.2+2.2+65.3+0.5-0.1</f>
        <v>68.099999999999994</v>
      </c>
      <c r="K54" s="83"/>
      <c r="L54" s="83"/>
    </row>
    <row r="55" spans="1:12" ht="15.75" x14ac:dyDescent="0.25">
      <c r="A55" s="10">
        <v>44</v>
      </c>
      <c r="B55" s="21" t="s">
        <v>95</v>
      </c>
      <c r="C55" s="83">
        <f t="shared" si="14"/>
        <v>0.8</v>
      </c>
      <c r="D55" s="83">
        <f t="shared" si="15"/>
        <v>0.7</v>
      </c>
      <c r="E55" s="83">
        <f t="shared" si="16"/>
        <v>-0.1</v>
      </c>
      <c r="F55" s="83">
        <f t="shared" si="7"/>
        <v>87.5</v>
      </c>
      <c r="G55" s="83">
        <f>0.3+0.5</f>
        <v>0.8</v>
      </c>
      <c r="H55" s="83">
        <f>0.2+0.5</f>
        <v>0.7</v>
      </c>
      <c r="I55" s="83">
        <f>0.3+0.5</f>
        <v>0.8</v>
      </c>
      <c r="J55" s="83">
        <f>0.4+0.3</f>
        <v>0.7</v>
      </c>
      <c r="K55" s="83"/>
      <c r="L55" s="83"/>
    </row>
    <row r="56" spans="1:12" ht="31.5" x14ac:dyDescent="0.25">
      <c r="A56" s="10">
        <v>45</v>
      </c>
      <c r="B56" s="5" t="s">
        <v>87</v>
      </c>
      <c r="C56" s="82">
        <f>+C57+C59+C61+C62+C64+C66+C68+C69+C71+C73+C75</f>
        <v>9156.7999999999993</v>
      </c>
      <c r="D56" s="82">
        <f t="shared" ref="D56:E56" si="75">+D57+D59+D61+D62+D64+D66+D68+D69+D71+D73+D75</f>
        <v>7898.1</v>
      </c>
      <c r="E56" s="82">
        <f t="shared" si="75"/>
        <v>-1258.7</v>
      </c>
      <c r="F56" s="82">
        <f t="shared" si="7"/>
        <v>86.3</v>
      </c>
      <c r="G56" s="82">
        <f t="shared" ref="G56" si="76">+G57+G59+G61+G62+G64+G66+G68+G69+G71+G73+G75</f>
        <v>4411.5</v>
      </c>
      <c r="H56" s="82">
        <f t="shared" ref="H56" si="77">+H57+H59+H61+H62+H64+H66+H68+H69+H71+H73+H75</f>
        <v>3833.9</v>
      </c>
      <c r="I56" s="82">
        <f t="shared" ref="I56" si="78">+I57+I59+I61+I62+I64+I66+I68+I69+I71+I73+I75</f>
        <v>5</v>
      </c>
      <c r="J56" s="82">
        <f t="shared" ref="J56" si="79">+J57+J59+J61+J62+J64+J66+J68+J69+J71+J73+J75</f>
        <v>1.7</v>
      </c>
      <c r="K56" s="82">
        <f t="shared" ref="K56" si="80">+K57+K59+K61+K62+K64+K66+K68+K69+K71+K73+K75</f>
        <v>4745.3</v>
      </c>
      <c r="L56" s="82">
        <f t="shared" ref="L56" si="81">+L57+L59+L61+L62+L64+L66+L68+L69+L71+L73+L75</f>
        <v>4064.2</v>
      </c>
    </row>
    <row r="57" spans="1:12" ht="15.75" x14ac:dyDescent="0.25">
      <c r="A57" s="10">
        <v>46</v>
      </c>
      <c r="B57" s="9" t="s">
        <v>139</v>
      </c>
      <c r="C57" s="83">
        <f t="shared" si="14"/>
        <v>242.7</v>
      </c>
      <c r="D57" s="83">
        <f t="shared" si="15"/>
        <v>191.3</v>
      </c>
      <c r="E57" s="83">
        <f t="shared" si="16"/>
        <v>-51.4</v>
      </c>
      <c r="F57" s="83">
        <f t="shared" si="7"/>
        <v>78.8</v>
      </c>
      <c r="G57" s="83">
        <f>233.6+9.1-K57</f>
        <v>62.8</v>
      </c>
      <c r="H57" s="83">
        <f>182.3+9-L57</f>
        <v>36.4</v>
      </c>
      <c r="I57" s="83"/>
      <c r="J57" s="83"/>
      <c r="K57" s="83">
        <f>170.8+9.1</f>
        <v>179.9</v>
      </c>
      <c r="L57" s="83">
        <f>145.9+9</f>
        <v>154.9</v>
      </c>
    </row>
    <row r="58" spans="1:12" ht="15.75" x14ac:dyDescent="0.25">
      <c r="A58" s="10">
        <v>47</v>
      </c>
      <c r="B58" s="21" t="s">
        <v>95</v>
      </c>
      <c r="C58" s="83">
        <f t="shared" si="14"/>
        <v>9.1</v>
      </c>
      <c r="D58" s="83">
        <f t="shared" si="15"/>
        <v>9</v>
      </c>
      <c r="E58" s="83">
        <f t="shared" si="16"/>
        <v>-0.1</v>
      </c>
      <c r="F58" s="83">
        <f t="shared" si="7"/>
        <v>98.9</v>
      </c>
      <c r="G58" s="83"/>
      <c r="H58" s="83"/>
      <c r="I58" s="83"/>
      <c r="J58" s="83"/>
      <c r="K58" s="83">
        <v>9.1</v>
      </c>
      <c r="L58" s="83">
        <v>9</v>
      </c>
    </row>
    <row r="59" spans="1:12" ht="15.75" x14ac:dyDescent="0.25">
      <c r="A59" s="10">
        <v>48</v>
      </c>
      <c r="B59" s="4" t="s">
        <v>33</v>
      </c>
      <c r="C59" s="83">
        <f t="shared" si="14"/>
        <v>193.1</v>
      </c>
      <c r="D59" s="83">
        <f t="shared" si="15"/>
        <v>117.1</v>
      </c>
      <c r="E59" s="83">
        <f t="shared" si="16"/>
        <v>-76</v>
      </c>
      <c r="F59" s="83">
        <f t="shared" si="7"/>
        <v>60.6</v>
      </c>
      <c r="G59" s="83">
        <f>192.6+0.5-K59</f>
        <v>77.7</v>
      </c>
      <c r="H59" s="83">
        <f>116.7+0.4-L59</f>
        <v>6</v>
      </c>
      <c r="I59" s="83">
        <v>1</v>
      </c>
      <c r="J59" s="83"/>
      <c r="K59" s="83">
        <f>98+17.4</f>
        <v>115.4</v>
      </c>
      <c r="L59" s="83">
        <f>98+13.1</f>
        <v>111.1</v>
      </c>
    </row>
    <row r="60" spans="1:12" ht="15.75" x14ac:dyDescent="0.25">
      <c r="A60" s="10">
        <v>49</v>
      </c>
      <c r="B60" s="21" t="s">
        <v>95</v>
      </c>
      <c r="C60" s="83">
        <f t="shared" si="14"/>
        <v>0.5</v>
      </c>
      <c r="D60" s="83">
        <f t="shared" si="15"/>
        <v>0.4</v>
      </c>
      <c r="E60" s="83">
        <f t="shared" si="16"/>
        <v>-0.1</v>
      </c>
      <c r="F60" s="83">
        <f t="shared" si="7"/>
        <v>80</v>
      </c>
      <c r="G60" s="83">
        <v>0.5</v>
      </c>
      <c r="H60" s="83">
        <v>0.4</v>
      </c>
      <c r="I60" s="83"/>
      <c r="J60" s="83"/>
      <c r="K60" s="83"/>
      <c r="L60" s="83"/>
    </row>
    <row r="61" spans="1:12" ht="15.75" x14ac:dyDescent="0.25">
      <c r="A61" s="10">
        <v>50</v>
      </c>
      <c r="B61" s="9" t="s">
        <v>43</v>
      </c>
      <c r="C61" s="83">
        <f t="shared" si="14"/>
        <v>250.6</v>
      </c>
      <c r="D61" s="83">
        <f t="shared" si="15"/>
        <v>200.3</v>
      </c>
      <c r="E61" s="83">
        <f t="shared" si="16"/>
        <v>-50.3</v>
      </c>
      <c r="F61" s="83">
        <f t="shared" si="7"/>
        <v>79.900000000000006</v>
      </c>
      <c r="G61" s="83">
        <f>250.6-K61</f>
        <v>0.5</v>
      </c>
      <c r="H61" s="83">
        <f>200.3-L61</f>
        <v>0.2</v>
      </c>
      <c r="I61" s="83">
        <v>0.4</v>
      </c>
      <c r="J61" s="83">
        <v>0.2</v>
      </c>
      <c r="K61" s="83">
        <f>170.2+79.9</f>
        <v>250.1</v>
      </c>
      <c r="L61" s="83">
        <f>120.2+79.9</f>
        <v>200.1</v>
      </c>
    </row>
    <row r="62" spans="1:12" ht="31.5" x14ac:dyDescent="0.25">
      <c r="A62" s="10">
        <v>51</v>
      </c>
      <c r="B62" s="9" t="s">
        <v>70</v>
      </c>
      <c r="C62" s="83">
        <f t="shared" si="14"/>
        <v>3647</v>
      </c>
      <c r="D62" s="83">
        <f t="shared" si="15"/>
        <v>3243.8</v>
      </c>
      <c r="E62" s="83">
        <f t="shared" si="16"/>
        <v>-403.2</v>
      </c>
      <c r="F62" s="83">
        <f t="shared" si="7"/>
        <v>88.9</v>
      </c>
      <c r="G62" s="83">
        <f>360.9+3286.1-K62</f>
        <v>2241</v>
      </c>
      <c r="H62" s="83">
        <f>360.9+2882.9-L62</f>
        <v>2053.6999999999998</v>
      </c>
      <c r="I62" s="83">
        <v>3.1</v>
      </c>
      <c r="J62" s="83">
        <v>1.4</v>
      </c>
      <c r="K62" s="83">
        <v>1406</v>
      </c>
      <c r="L62" s="83">
        <v>1190.0999999999999</v>
      </c>
    </row>
    <row r="63" spans="1:12" ht="15.75" x14ac:dyDescent="0.25">
      <c r="A63" s="10">
        <v>52</v>
      </c>
      <c r="B63" s="21" t="s">
        <v>95</v>
      </c>
      <c r="C63" s="83">
        <f t="shared" si="14"/>
        <v>360.9</v>
      </c>
      <c r="D63" s="83">
        <f t="shared" si="15"/>
        <v>360.9</v>
      </c>
      <c r="E63" s="83">
        <f t="shared" si="16"/>
        <v>0</v>
      </c>
      <c r="F63" s="83">
        <f t="shared" si="7"/>
        <v>100</v>
      </c>
      <c r="G63" s="83">
        <v>360.9</v>
      </c>
      <c r="H63" s="83">
        <v>360.9</v>
      </c>
      <c r="I63" s="83"/>
      <c r="J63" s="83"/>
      <c r="K63" s="83"/>
      <c r="L63" s="83"/>
    </row>
    <row r="64" spans="1:12" ht="31.5" x14ac:dyDescent="0.25">
      <c r="A64" s="10">
        <v>53</v>
      </c>
      <c r="B64" s="4" t="s">
        <v>52</v>
      </c>
      <c r="C64" s="83">
        <f t="shared" si="14"/>
        <v>1145.4000000000001</v>
      </c>
      <c r="D64" s="83">
        <f t="shared" si="15"/>
        <v>847.9</v>
      </c>
      <c r="E64" s="83">
        <f t="shared" si="16"/>
        <v>-297.5</v>
      </c>
      <c r="F64" s="83">
        <f t="shared" si="7"/>
        <v>74</v>
      </c>
      <c r="G64" s="83">
        <f>905.4-K64+240</f>
        <v>264.60000000000002</v>
      </c>
      <c r="H64" s="83">
        <f>607.9-L64+240</f>
        <v>262.39999999999998</v>
      </c>
      <c r="I64" s="83"/>
      <c r="J64" s="83"/>
      <c r="K64" s="83">
        <f>824.5+56.3</f>
        <v>880.8</v>
      </c>
      <c r="L64" s="83">
        <f>529.2+56.3</f>
        <v>585.5</v>
      </c>
    </row>
    <row r="65" spans="1:12" ht="15.75" x14ac:dyDescent="0.25">
      <c r="A65" s="10">
        <v>54</v>
      </c>
      <c r="B65" s="21" t="s">
        <v>95</v>
      </c>
      <c r="C65" s="83">
        <f t="shared" si="14"/>
        <v>240</v>
      </c>
      <c r="D65" s="83">
        <f t="shared" si="15"/>
        <v>240</v>
      </c>
      <c r="E65" s="83">
        <f t="shared" si="16"/>
        <v>0</v>
      </c>
      <c r="F65" s="83">
        <f t="shared" si="7"/>
        <v>100</v>
      </c>
      <c r="G65" s="83">
        <v>240</v>
      </c>
      <c r="H65" s="83">
        <v>240</v>
      </c>
      <c r="I65" s="83"/>
      <c r="J65" s="83"/>
      <c r="K65" s="83"/>
      <c r="L65" s="83"/>
    </row>
    <row r="66" spans="1:12" ht="15.75" x14ac:dyDescent="0.25">
      <c r="A66" s="10">
        <v>55</v>
      </c>
      <c r="B66" s="4" t="s">
        <v>130</v>
      </c>
      <c r="C66" s="83">
        <f t="shared" si="14"/>
        <v>124.5</v>
      </c>
      <c r="D66" s="83">
        <f t="shared" si="15"/>
        <v>67.900000000000006</v>
      </c>
      <c r="E66" s="83">
        <f t="shared" si="16"/>
        <v>-56.6</v>
      </c>
      <c r="F66" s="83">
        <f t="shared" si="7"/>
        <v>54.5</v>
      </c>
      <c r="G66" s="83">
        <f>105.2-K66+G67</f>
        <v>56.7</v>
      </c>
      <c r="H66" s="83">
        <f>48.6-L66+H67</f>
        <v>48.3</v>
      </c>
      <c r="I66" s="83">
        <v>0.4</v>
      </c>
      <c r="J66" s="83"/>
      <c r="K66" s="83">
        <f>43.5+24.3</f>
        <v>67.8</v>
      </c>
      <c r="L66" s="83">
        <f>9+10.6</f>
        <v>19.600000000000001</v>
      </c>
    </row>
    <row r="67" spans="1:12" ht="15.75" x14ac:dyDescent="0.25">
      <c r="A67" s="10">
        <v>56</v>
      </c>
      <c r="B67" s="21" t="s">
        <v>95</v>
      </c>
      <c r="C67" s="83">
        <f t="shared" si="14"/>
        <v>19.3</v>
      </c>
      <c r="D67" s="83">
        <f t="shared" si="15"/>
        <v>19.3</v>
      </c>
      <c r="E67" s="83">
        <f t="shared" si="16"/>
        <v>0</v>
      </c>
      <c r="F67" s="83">
        <f t="shared" si="7"/>
        <v>100</v>
      </c>
      <c r="G67" s="83">
        <v>19.3</v>
      </c>
      <c r="H67" s="83">
        <v>19.3</v>
      </c>
      <c r="I67" s="83"/>
      <c r="J67" s="83"/>
      <c r="K67" s="83"/>
      <c r="L67" s="83"/>
    </row>
    <row r="68" spans="1:12" ht="15.75" x14ac:dyDescent="0.25">
      <c r="A68" s="10">
        <v>57</v>
      </c>
      <c r="B68" s="4" t="s">
        <v>71</v>
      </c>
      <c r="C68" s="83">
        <f t="shared" si="14"/>
        <v>576.5</v>
      </c>
      <c r="D68" s="83">
        <f t="shared" si="15"/>
        <v>574.5</v>
      </c>
      <c r="E68" s="83">
        <f t="shared" si="16"/>
        <v>-2</v>
      </c>
      <c r="F68" s="83">
        <f t="shared" si="7"/>
        <v>99.7</v>
      </c>
      <c r="G68" s="83">
        <v>576.5</v>
      </c>
      <c r="H68" s="83">
        <v>574.5</v>
      </c>
      <c r="I68" s="83"/>
      <c r="J68" s="83"/>
      <c r="K68" s="83"/>
      <c r="L68" s="83"/>
    </row>
    <row r="69" spans="1:12" ht="15.75" x14ac:dyDescent="0.25">
      <c r="A69" s="10">
        <v>58</v>
      </c>
      <c r="B69" s="4" t="s">
        <v>55</v>
      </c>
      <c r="C69" s="83">
        <f t="shared" si="14"/>
        <v>1502.7</v>
      </c>
      <c r="D69" s="83">
        <f t="shared" si="15"/>
        <v>1243</v>
      </c>
      <c r="E69" s="83">
        <f t="shared" si="16"/>
        <v>-259.7</v>
      </c>
      <c r="F69" s="83">
        <f t="shared" si="7"/>
        <v>82.7</v>
      </c>
      <c r="G69" s="83">
        <f>1194.7+308.1-K69-0.1</f>
        <v>708.7</v>
      </c>
      <c r="H69" s="83">
        <f>308.1+934.9-L69</f>
        <v>487.9</v>
      </c>
      <c r="I69" s="83">
        <f>0.3-0.2</f>
        <v>0.1</v>
      </c>
      <c r="J69" s="83">
        <v>0.1</v>
      </c>
      <c r="K69" s="83">
        <f>718.9+27.3+41+6.8</f>
        <v>794</v>
      </c>
      <c r="L69" s="83">
        <f>682.3+27.1+40+5.7</f>
        <v>755.1</v>
      </c>
    </row>
    <row r="70" spans="1:12" ht="15.75" x14ac:dyDescent="0.25">
      <c r="A70" s="10">
        <v>59</v>
      </c>
      <c r="B70" s="21" t="s">
        <v>95</v>
      </c>
      <c r="C70" s="83">
        <f t="shared" si="14"/>
        <v>308.10000000000002</v>
      </c>
      <c r="D70" s="83">
        <f t="shared" si="15"/>
        <v>308.10000000000002</v>
      </c>
      <c r="E70" s="83">
        <f t="shared" si="16"/>
        <v>0</v>
      </c>
      <c r="F70" s="83">
        <f t="shared" si="7"/>
        <v>100</v>
      </c>
      <c r="G70" s="83">
        <v>308.10000000000002</v>
      </c>
      <c r="H70" s="83">
        <v>308.10000000000002</v>
      </c>
      <c r="I70" s="83"/>
      <c r="J70" s="83"/>
      <c r="K70" s="83"/>
      <c r="L70" s="83"/>
    </row>
    <row r="71" spans="1:12" ht="15.75" x14ac:dyDescent="0.25">
      <c r="A71" s="10">
        <v>60</v>
      </c>
      <c r="B71" s="9" t="s">
        <v>58</v>
      </c>
      <c r="C71" s="83">
        <f t="shared" si="14"/>
        <v>913.9</v>
      </c>
      <c r="D71" s="83">
        <f t="shared" si="15"/>
        <v>884.8</v>
      </c>
      <c r="E71" s="83">
        <f t="shared" si="16"/>
        <v>-29.1</v>
      </c>
      <c r="F71" s="83">
        <f t="shared" si="7"/>
        <v>96.8</v>
      </c>
      <c r="G71" s="83">
        <f>314.7-K71+G72+579.5</f>
        <v>50.8</v>
      </c>
      <c r="H71" s="83">
        <f>285.8-L71+H72+579.4</f>
        <v>24.9</v>
      </c>
      <c r="I71" s="83"/>
      <c r="J71" s="83"/>
      <c r="K71" s="83">
        <f>283.6+579.5</f>
        <v>863.1</v>
      </c>
      <c r="L71" s="83">
        <f>280.5+579.4</f>
        <v>859.9</v>
      </c>
    </row>
    <row r="72" spans="1:12" ht="15.75" x14ac:dyDescent="0.25">
      <c r="A72" s="10">
        <v>61</v>
      </c>
      <c r="B72" s="21" t="s">
        <v>95</v>
      </c>
      <c r="C72" s="83">
        <f t="shared" si="14"/>
        <v>599.20000000000005</v>
      </c>
      <c r="D72" s="83">
        <f t="shared" si="15"/>
        <v>599</v>
      </c>
      <c r="E72" s="83">
        <f t="shared" si="16"/>
        <v>-0.2</v>
      </c>
      <c r="F72" s="83">
        <f t="shared" si="7"/>
        <v>100</v>
      </c>
      <c r="G72" s="83">
        <f>599.2-K72</f>
        <v>19.7</v>
      </c>
      <c r="H72" s="83">
        <f>599-L72</f>
        <v>19.600000000000001</v>
      </c>
      <c r="I72" s="83"/>
      <c r="J72" s="83"/>
      <c r="K72" s="83">
        <v>579.5</v>
      </c>
      <c r="L72" s="83">
        <v>579.4</v>
      </c>
    </row>
    <row r="73" spans="1:12" ht="15.75" x14ac:dyDescent="0.25">
      <c r="A73" s="10">
        <v>62</v>
      </c>
      <c r="B73" s="4" t="s">
        <v>60</v>
      </c>
      <c r="C73" s="83">
        <f t="shared" si="14"/>
        <v>400.3</v>
      </c>
      <c r="D73" s="83">
        <f t="shared" si="15"/>
        <v>367.6</v>
      </c>
      <c r="E73" s="83">
        <f t="shared" si="16"/>
        <v>-32.700000000000003</v>
      </c>
      <c r="F73" s="83">
        <f t="shared" si="7"/>
        <v>91.8</v>
      </c>
      <c r="G73" s="83">
        <f>266.8-K73+G74-0.2</f>
        <v>372.2</v>
      </c>
      <c r="H73" s="83">
        <f>233.9-L73+H74</f>
        <v>339.6</v>
      </c>
      <c r="I73" s="83"/>
      <c r="J73" s="83"/>
      <c r="K73" s="83">
        <f>28.2-0.1</f>
        <v>28.1</v>
      </c>
      <c r="L73" s="83">
        <v>28</v>
      </c>
    </row>
    <row r="74" spans="1:12" ht="15.75" x14ac:dyDescent="0.25">
      <c r="A74" s="10">
        <v>63</v>
      </c>
      <c r="B74" s="21" t="s">
        <v>95</v>
      </c>
      <c r="C74" s="83">
        <f t="shared" si="14"/>
        <v>133.69999999999999</v>
      </c>
      <c r="D74" s="83">
        <f t="shared" si="15"/>
        <v>133.69999999999999</v>
      </c>
      <c r="E74" s="83">
        <f t="shared" si="16"/>
        <v>0</v>
      </c>
      <c r="F74" s="83">
        <f t="shared" si="7"/>
        <v>100</v>
      </c>
      <c r="G74" s="83">
        <v>133.69999999999999</v>
      </c>
      <c r="H74" s="83">
        <v>133.69999999999999</v>
      </c>
      <c r="I74" s="83"/>
      <c r="J74" s="83"/>
      <c r="K74" s="83"/>
      <c r="L74" s="83"/>
    </row>
    <row r="75" spans="1:12" ht="15.75" x14ac:dyDescent="0.25">
      <c r="A75" s="10">
        <v>64</v>
      </c>
      <c r="B75" s="4" t="s">
        <v>66</v>
      </c>
      <c r="C75" s="83">
        <f t="shared" ref="C75" si="82">+G75+K75</f>
        <v>160.1</v>
      </c>
      <c r="D75" s="83">
        <f t="shared" ref="D75" si="83">+H75+L75</f>
        <v>159.9</v>
      </c>
      <c r="E75" s="83">
        <f t="shared" ref="E75" si="84">+D75-C75</f>
        <v>-0.2</v>
      </c>
      <c r="F75" s="83">
        <f t="shared" ref="F75:F76" si="85">+D75/C75*100</f>
        <v>99.9</v>
      </c>
      <c r="G75" s="83">
        <f>160.1-K75</f>
        <v>0</v>
      </c>
      <c r="H75" s="83">
        <f>159.9-L75</f>
        <v>0</v>
      </c>
      <c r="I75" s="83"/>
      <c r="J75" s="83"/>
      <c r="K75" s="83">
        <v>160.1</v>
      </c>
      <c r="L75" s="83">
        <v>159.9</v>
      </c>
    </row>
    <row r="76" spans="1:12" ht="15.75" x14ac:dyDescent="0.25">
      <c r="A76" s="10">
        <v>65</v>
      </c>
      <c r="B76" s="5" t="s">
        <v>80</v>
      </c>
      <c r="C76" s="82">
        <f>+C12+C56+C26</f>
        <v>13166.6</v>
      </c>
      <c r="D76" s="82">
        <f t="shared" ref="D76:L76" si="86">+D12+D56+D26</f>
        <v>10533.6</v>
      </c>
      <c r="E76" s="82">
        <f t="shared" si="86"/>
        <v>-2633</v>
      </c>
      <c r="F76" s="82">
        <f t="shared" si="85"/>
        <v>80</v>
      </c>
      <c r="G76" s="82">
        <f t="shared" si="86"/>
        <v>6621.6</v>
      </c>
      <c r="H76" s="82">
        <f t="shared" si="86"/>
        <v>5375.1</v>
      </c>
      <c r="I76" s="82">
        <f t="shared" si="86"/>
        <v>200.8</v>
      </c>
      <c r="J76" s="82">
        <f t="shared" si="86"/>
        <v>178.5</v>
      </c>
      <c r="K76" s="82">
        <f t="shared" si="86"/>
        <v>6545</v>
      </c>
      <c r="L76" s="82">
        <f t="shared" si="86"/>
        <v>5158.5</v>
      </c>
    </row>
    <row r="77" spans="1:12" ht="15.75" x14ac:dyDescent="0.25">
      <c r="A77" s="79"/>
      <c r="B77" s="81"/>
      <c r="C77" s="80"/>
      <c r="D77" s="80"/>
      <c r="E77" s="80"/>
      <c r="F77" s="80"/>
      <c r="G77" s="80"/>
      <c r="H77" s="80"/>
      <c r="I77" s="80"/>
      <c r="J77" s="80"/>
      <c r="K77" s="80"/>
      <c r="L77" s="80"/>
    </row>
    <row r="78" spans="1:12" x14ac:dyDescent="0.25">
      <c r="B78" s="33"/>
      <c r="C78" s="64"/>
      <c r="J78" s="64"/>
    </row>
  </sheetData>
  <mergeCells count="15">
    <mergeCell ref="A7:A10"/>
    <mergeCell ref="B7:B10"/>
    <mergeCell ref="A3:L4"/>
    <mergeCell ref="C7:C10"/>
    <mergeCell ref="D7:D10"/>
    <mergeCell ref="E7:E10"/>
    <mergeCell ref="F7:F10"/>
    <mergeCell ref="G7:L7"/>
    <mergeCell ref="G8:J8"/>
    <mergeCell ref="K8:L8"/>
    <mergeCell ref="G9:G10"/>
    <mergeCell ref="H9:H10"/>
    <mergeCell ref="I9:J9"/>
    <mergeCell ref="K9:K10"/>
    <mergeCell ref="L9:L10"/>
  </mergeCells>
  <pageMargins left="0.94488188976377963" right="0.35433070866141736" top="0.74803149606299213" bottom="0.55118110236220474" header="0.31496062992125984" footer="0.31496062992125984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showZeros="0" tabSelected="1" zoomScale="115" zoomScaleNormal="115" workbookViewId="0">
      <selection activeCell="A3" sqref="A3:N3"/>
    </sheetView>
  </sheetViews>
  <sheetFormatPr defaultRowHeight="15.75" x14ac:dyDescent="0.25"/>
  <cols>
    <col min="1" max="1" width="5.140625" style="48" customWidth="1"/>
    <col min="2" max="2" width="39.5703125" style="48" customWidth="1"/>
    <col min="3" max="3" width="10.140625" style="1" customWidth="1"/>
    <col min="4" max="4" width="9.140625" style="1"/>
    <col min="5" max="5" width="10.140625" style="1" customWidth="1"/>
    <col min="6" max="7" width="9.140625" style="1"/>
    <col min="8" max="8" width="10" style="1" customWidth="1"/>
    <col min="9" max="10" width="9.140625" style="1"/>
    <col min="11" max="11" width="10.42578125" style="1" customWidth="1"/>
    <col min="12" max="13" width="9.140625" style="1"/>
    <col min="14" max="14" width="10.28515625" style="1" customWidth="1"/>
    <col min="15" max="16384" width="9.140625" style="1"/>
  </cols>
  <sheetData>
    <row r="1" spans="1:14" x14ac:dyDescent="0.25">
      <c r="C1" s="48"/>
      <c r="D1" s="48"/>
      <c r="E1" s="48"/>
      <c r="F1" s="48"/>
      <c r="G1" s="48"/>
      <c r="H1" s="48"/>
      <c r="I1" s="48"/>
      <c r="J1" s="48"/>
      <c r="K1" s="48"/>
      <c r="L1" s="48"/>
      <c r="M1" s="49" t="s">
        <v>200</v>
      </c>
      <c r="N1" s="48"/>
    </row>
    <row r="2" spans="1:14" x14ac:dyDescent="0.25">
      <c r="B2" s="50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</row>
    <row r="3" spans="1:14" ht="18" customHeight="1" x14ac:dyDescent="0.25">
      <c r="A3" s="98" t="s">
        <v>203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</row>
    <row r="4" spans="1:14" ht="15" customHeight="1" x14ac:dyDescent="0.25">
      <c r="A4" s="51"/>
      <c r="B4" s="51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</row>
    <row r="5" spans="1:14" ht="15.75" customHeight="1" x14ac:dyDescent="0.25">
      <c r="A5" s="53"/>
      <c r="B5" s="54"/>
      <c r="C5" s="48"/>
      <c r="D5" s="48"/>
      <c r="E5" s="48"/>
      <c r="F5" s="48"/>
      <c r="G5" s="48"/>
      <c r="H5" s="48"/>
      <c r="I5" s="48"/>
      <c r="J5" s="48"/>
      <c r="K5" s="48"/>
      <c r="L5" s="48"/>
      <c r="M5" s="55" t="s">
        <v>79</v>
      </c>
      <c r="N5" s="48"/>
    </row>
    <row r="6" spans="1:14" ht="15.75" customHeight="1" x14ac:dyDescent="0.25">
      <c r="A6" s="100" t="s">
        <v>0</v>
      </c>
      <c r="B6" s="100" t="s">
        <v>173</v>
      </c>
      <c r="C6" s="101" t="s">
        <v>1</v>
      </c>
      <c r="D6" s="101"/>
      <c r="E6" s="101"/>
      <c r="F6" s="89" t="s">
        <v>2</v>
      </c>
      <c r="G6" s="89"/>
      <c r="H6" s="89"/>
      <c r="I6" s="89"/>
      <c r="J6" s="89"/>
      <c r="K6" s="89"/>
      <c r="L6" s="89"/>
      <c r="M6" s="89"/>
      <c r="N6" s="89"/>
    </row>
    <row r="7" spans="1:14" ht="29.25" customHeight="1" x14ac:dyDescent="0.2">
      <c r="A7" s="100"/>
      <c r="B7" s="100"/>
      <c r="C7" s="101"/>
      <c r="D7" s="101"/>
      <c r="E7" s="101"/>
      <c r="F7" s="102" t="s">
        <v>187</v>
      </c>
      <c r="G7" s="102"/>
      <c r="H7" s="102"/>
      <c r="I7" s="99" t="s">
        <v>188</v>
      </c>
      <c r="J7" s="99"/>
      <c r="K7" s="99"/>
      <c r="L7" s="99" t="s">
        <v>189</v>
      </c>
      <c r="M7" s="99"/>
      <c r="N7" s="99"/>
    </row>
    <row r="8" spans="1:14" ht="113.25" customHeight="1" x14ac:dyDescent="0.2">
      <c r="A8" s="100"/>
      <c r="B8" s="100"/>
      <c r="C8" s="67" t="s">
        <v>190</v>
      </c>
      <c r="D8" s="67" t="s">
        <v>180</v>
      </c>
      <c r="E8" s="25" t="s">
        <v>169</v>
      </c>
      <c r="F8" s="67" t="s">
        <v>190</v>
      </c>
      <c r="G8" s="67" t="s">
        <v>180</v>
      </c>
      <c r="H8" s="25" t="s">
        <v>169</v>
      </c>
      <c r="I8" s="67" t="s">
        <v>190</v>
      </c>
      <c r="J8" s="67" t="s">
        <v>180</v>
      </c>
      <c r="K8" s="25" t="s">
        <v>169</v>
      </c>
      <c r="L8" s="67" t="s">
        <v>190</v>
      </c>
      <c r="M8" s="67" t="s">
        <v>180</v>
      </c>
      <c r="N8" s="25" t="s">
        <v>169</v>
      </c>
    </row>
    <row r="9" spans="1:14" ht="15" customHeight="1" x14ac:dyDescent="0.25">
      <c r="A9" s="66">
        <v>1</v>
      </c>
      <c r="B9" s="56" t="s">
        <v>174</v>
      </c>
      <c r="C9" s="47">
        <v>3</v>
      </c>
      <c r="D9" s="57" t="s">
        <v>175</v>
      </c>
      <c r="E9" s="47">
        <v>5</v>
      </c>
      <c r="F9" s="57" t="s">
        <v>176</v>
      </c>
      <c r="G9" s="47">
        <v>7</v>
      </c>
      <c r="H9" s="57" t="s">
        <v>191</v>
      </c>
      <c r="I9" s="47">
        <v>9</v>
      </c>
      <c r="J9" s="57" t="s">
        <v>192</v>
      </c>
      <c r="K9" s="47">
        <v>11</v>
      </c>
      <c r="L9" s="57" t="s">
        <v>193</v>
      </c>
      <c r="M9" s="47">
        <v>13</v>
      </c>
      <c r="N9" s="57" t="s">
        <v>194</v>
      </c>
    </row>
    <row r="10" spans="1:14" ht="21" customHeight="1" x14ac:dyDescent="0.25">
      <c r="A10" s="58">
        <v>1</v>
      </c>
      <c r="B10" s="2" t="s">
        <v>3</v>
      </c>
      <c r="C10" s="35">
        <f>SUM(C11:C17)</f>
        <v>4322.5</v>
      </c>
      <c r="D10" s="35">
        <f t="shared" ref="D10:N10" si="0">SUM(D11:D17)</f>
        <v>2987.7</v>
      </c>
      <c r="E10" s="35">
        <f t="shared" si="0"/>
        <v>-1334.8</v>
      </c>
      <c r="F10" s="35">
        <f t="shared" si="0"/>
        <v>2900.1</v>
      </c>
      <c r="G10" s="35">
        <f t="shared" si="0"/>
        <v>1855.2</v>
      </c>
      <c r="H10" s="35">
        <f t="shared" si="0"/>
        <v>-1044.9000000000001</v>
      </c>
      <c r="I10" s="35">
        <f t="shared" si="0"/>
        <v>789.2</v>
      </c>
      <c r="J10" s="35">
        <f t="shared" si="0"/>
        <v>456.6</v>
      </c>
      <c r="K10" s="35">
        <f t="shared" si="0"/>
        <v>-332.6</v>
      </c>
      <c r="L10" s="35">
        <f t="shared" si="0"/>
        <v>633.20000000000005</v>
      </c>
      <c r="M10" s="35">
        <f t="shared" si="0"/>
        <v>675.9</v>
      </c>
      <c r="N10" s="35">
        <f t="shared" si="0"/>
        <v>42.7</v>
      </c>
    </row>
    <row r="11" spans="1:14" ht="19.5" customHeight="1" x14ac:dyDescent="0.25">
      <c r="A11" s="58">
        <v>2</v>
      </c>
      <c r="B11" s="3" t="s">
        <v>33</v>
      </c>
      <c r="C11" s="34">
        <f>+F11+I11+L11</f>
        <v>86</v>
      </c>
      <c r="D11" s="34">
        <f>+G11+J11+M11</f>
        <v>95</v>
      </c>
      <c r="E11" s="34">
        <f>+H11+K11+N11</f>
        <v>9</v>
      </c>
      <c r="F11" s="34"/>
      <c r="G11" s="34"/>
      <c r="H11" s="34">
        <f>+G11-F11</f>
        <v>0</v>
      </c>
      <c r="I11" s="34"/>
      <c r="J11" s="34"/>
      <c r="K11" s="34">
        <f>+J11-I11</f>
        <v>0</v>
      </c>
      <c r="L11" s="34">
        <v>86</v>
      </c>
      <c r="M11" s="34">
        <v>95</v>
      </c>
      <c r="N11" s="34">
        <f>+M11-L11</f>
        <v>9</v>
      </c>
    </row>
    <row r="12" spans="1:14" ht="31.5" x14ac:dyDescent="0.25">
      <c r="A12" s="58">
        <v>3</v>
      </c>
      <c r="B12" s="4" t="s">
        <v>177</v>
      </c>
      <c r="C12" s="34">
        <f t="shared" ref="C12:C17" si="1">+F12+I12+L12</f>
        <v>17</v>
      </c>
      <c r="D12" s="34">
        <f t="shared" ref="D12:D17" si="2">+G12+J12+M12</f>
        <v>8.8000000000000007</v>
      </c>
      <c r="E12" s="34">
        <f t="shared" ref="E12:E17" si="3">+H12+K12+N12</f>
        <v>-8.1999999999999993</v>
      </c>
      <c r="F12" s="34"/>
      <c r="G12" s="34"/>
      <c r="H12" s="34">
        <f t="shared" ref="H12:H17" si="4">+G12-F12</f>
        <v>0</v>
      </c>
      <c r="I12" s="34">
        <v>13.2</v>
      </c>
      <c r="J12" s="34">
        <v>6.8</v>
      </c>
      <c r="K12" s="34">
        <f t="shared" ref="K12:K17" si="5">+J12-I12</f>
        <v>-6.4</v>
      </c>
      <c r="L12" s="34">
        <v>3.8</v>
      </c>
      <c r="M12" s="34">
        <v>2</v>
      </c>
      <c r="N12" s="34">
        <f t="shared" ref="N12:N17" si="6">+M12-L12</f>
        <v>-1.8</v>
      </c>
    </row>
    <row r="13" spans="1:14" ht="19.5" customHeight="1" x14ac:dyDescent="0.25">
      <c r="A13" s="58">
        <v>4</v>
      </c>
      <c r="B13" s="3" t="s">
        <v>130</v>
      </c>
      <c r="C13" s="34">
        <f t="shared" si="1"/>
        <v>199.4</v>
      </c>
      <c r="D13" s="34">
        <f t="shared" si="2"/>
        <v>118.2</v>
      </c>
      <c r="E13" s="34">
        <f t="shared" si="3"/>
        <v>-81.2</v>
      </c>
      <c r="F13" s="34"/>
      <c r="G13" s="34"/>
      <c r="H13" s="34">
        <f t="shared" si="4"/>
        <v>0</v>
      </c>
      <c r="I13" s="34">
        <v>172.1</v>
      </c>
      <c r="J13" s="34">
        <v>95.2</v>
      </c>
      <c r="K13" s="34">
        <f t="shared" si="5"/>
        <v>-76.900000000000006</v>
      </c>
      <c r="L13" s="34">
        <v>27.3</v>
      </c>
      <c r="M13" s="34">
        <v>23</v>
      </c>
      <c r="N13" s="34">
        <f t="shared" si="6"/>
        <v>-4.3</v>
      </c>
    </row>
    <row r="14" spans="1:14" ht="19.5" customHeight="1" x14ac:dyDescent="0.25">
      <c r="A14" s="58">
        <v>5</v>
      </c>
      <c r="B14" s="4" t="s">
        <v>55</v>
      </c>
      <c r="C14" s="34">
        <f t="shared" si="1"/>
        <v>3029.9</v>
      </c>
      <c r="D14" s="34">
        <f t="shared" si="2"/>
        <v>1743.2</v>
      </c>
      <c r="E14" s="34">
        <f t="shared" si="3"/>
        <v>-1286.7</v>
      </c>
      <c r="F14" s="34">
        <v>2593.1999999999998</v>
      </c>
      <c r="G14" s="34">
        <v>1543.6</v>
      </c>
      <c r="H14" s="34">
        <f t="shared" si="4"/>
        <v>-1049.5999999999999</v>
      </c>
      <c r="I14" s="34">
        <v>404.1</v>
      </c>
      <c r="J14" s="34">
        <v>183.6</v>
      </c>
      <c r="K14" s="34">
        <f t="shared" si="5"/>
        <v>-220.5</v>
      </c>
      <c r="L14" s="34">
        <v>32.6</v>
      </c>
      <c r="M14" s="34">
        <v>16</v>
      </c>
      <c r="N14" s="34">
        <f t="shared" si="6"/>
        <v>-16.600000000000001</v>
      </c>
    </row>
    <row r="15" spans="1:14" s="60" customFormat="1" x14ac:dyDescent="0.25">
      <c r="A15" s="58">
        <v>6</v>
      </c>
      <c r="B15" s="59" t="s">
        <v>58</v>
      </c>
      <c r="C15" s="34">
        <f t="shared" si="1"/>
        <v>168.1</v>
      </c>
      <c r="D15" s="34">
        <f t="shared" si="2"/>
        <v>104.4</v>
      </c>
      <c r="E15" s="34">
        <f t="shared" si="3"/>
        <v>-63.7</v>
      </c>
      <c r="F15" s="34">
        <v>53.1</v>
      </c>
      <c r="G15" s="34">
        <v>37.4</v>
      </c>
      <c r="H15" s="34">
        <f t="shared" si="4"/>
        <v>-15.7</v>
      </c>
      <c r="I15" s="34">
        <v>111</v>
      </c>
      <c r="J15" s="34">
        <v>66</v>
      </c>
      <c r="K15" s="34">
        <f t="shared" si="5"/>
        <v>-45</v>
      </c>
      <c r="L15" s="34">
        <v>4</v>
      </c>
      <c r="M15" s="34">
        <v>1</v>
      </c>
      <c r="N15" s="34">
        <f t="shared" si="6"/>
        <v>-3</v>
      </c>
    </row>
    <row r="16" spans="1:14" ht="15" customHeight="1" x14ac:dyDescent="0.25">
      <c r="A16" s="58">
        <v>7</v>
      </c>
      <c r="B16" s="4" t="s">
        <v>60</v>
      </c>
      <c r="C16" s="34">
        <f t="shared" si="1"/>
        <v>811.4</v>
      </c>
      <c r="D16" s="34">
        <f t="shared" si="2"/>
        <v>906.7</v>
      </c>
      <c r="E16" s="34">
        <f t="shared" si="3"/>
        <v>95.3</v>
      </c>
      <c r="F16" s="34">
        <v>247.3</v>
      </c>
      <c r="G16" s="34">
        <v>268</v>
      </c>
      <c r="H16" s="34">
        <f t="shared" si="4"/>
        <v>20.7</v>
      </c>
      <c r="I16" s="34">
        <v>84.6</v>
      </c>
      <c r="J16" s="34">
        <v>99.8</v>
      </c>
      <c r="K16" s="34">
        <f t="shared" si="5"/>
        <v>15.2</v>
      </c>
      <c r="L16" s="34">
        <v>479.5</v>
      </c>
      <c r="M16" s="34">
        <v>538.9</v>
      </c>
      <c r="N16" s="34">
        <f t="shared" si="6"/>
        <v>59.4</v>
      </c>
    </row>
    <row r="17" spans="1:14" ht="15" customHeight="1" x14ac:dyDescent="0.25">
      <c r="A17" s="58">
        <v>8</v>
      </c>
      <c r="B17" s="59" t="s">
        <v>66</v>
      </c>
      <c r="C17" s="34">
        <f t="shared" si="1"/>
        <v>10.7</v>
      </c>
      <c r="D17" s="34">
        <f t="shared" si="2"/>
        <v>11.4</v>
      </c>
      <c r="E17" s="34">
        <f t="shared" si="3"/>
        <v>0.7</v>
      </c>
      <c r="F17" s="34">
        <v>6.5</v>
      </c>
      <c r="G17" s="34">
        <v>6.2</v>
      </c>
      <c r="H17" s="34">
        <f t="shared" si="4"/>
        <v>-0.3</v>
      </c>
      <c r="I17" s="34">
        <v>4.2</v>
      </c>
      <c r="J17" s="34">
        <v>5.2</v>
      </c>
      <c r="K17" s="34">
        <f t="shared" si="5"/>
        <v>1</v>
      </c>
      <c r="L17" s="34"/>
      <c r="M17" s="34"/>
      <c r="N17" s="34">
        <f t="shared" si="6"/>
        <v>0</v>
      </c>
    </row>
    <row r="18" spans="1:14" x14ac:dyDescent="0.25">
      <c r="A18" s="58">
        <v>9</v>
      </c>
      <c r="B18" s="2" t="s">
        <v>1</v>
      </c>
      <c r="C18" s="35">
        <f>+C10</f>
        <v>4322.5</v>
      </c>
      <c r="D18" s="35">
        <f t="shared" ref="D18:N18" si="7">+D10</f>
        <v>2987.7</v>
      </c>
      <c r="E18" s="35">
        <f t="shared" si="7"/>
        <v>-1334.8</v>
      </c>
      <c r="F18" s="35">
        <f t="shared" si="7"/>
        <v>2900.1</v>
      </c>
      <c r="G18" s="35">
        <f t="shared" si="7"/>
        <v>1855.2</v>
      </c>
      <c r="H18" s="35">
        <f t="shared" si="7"/>
        <v>-1044.9000000000001</v>
      </c>
      <c r="I18" s="35">
        <f t="shared" si="7"/>
        <v>789.2</v>
      </c>
      <c r="J18" s="35">
        <f t="shared" si="7"/>
        <v>456.6</v>
      </c>
      <c r="K18" s="35">
        <f t="shared" si="7"/>
        <v>-332.6</v>
      </c>
      <c r="L18" s="35">
        <f t="shared" si="7"/>
        <v>633.20000000000005</v>
      </c>
      <c r="M18" s="35">
        <f t="shared" si="7"/>
        <v>675.9</v>
      </c>
      <c r="N18" s="35">
        <f t="shared" si="7"/>
        <v>42.7</v>
      </c>
    </row>
    <row r="19" spans="1:14" x14ac:dyDescent="0.25">
      <c r="A19" s="18"/>
      <c r="B19" s="20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</row>
    <row r="20" spans="1:14" s="61" customFormat="1" x14ac:dyDescent="0.25">
      <c r="A20" s="18"/>
      <c r="B20" s="68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18"/>
      <c r="B21" s="62"/>
    </row>
    <row r="22" spans="1:14" x14ac:dyDescent="0.25">
      <c r="A22" s="18"/>
      <c r="B22" s="62"/>
    </row>
    <row r="23" spans="1:14" x14ac:dyDescent="0.25">
      <c r="A23" s="52"/>
      <c r="B23" s="20"/>
    </row>
    <row r="24" spans="1:14" x14ac:dyDescent="0.25">
      <c r="B24" s="6"/>
    </row>
    <row r="25" spans="1:14" x14ac:dyDescent="0.25">
      <c r="B25" s="6"/>
    </row>
    <row r="26" spans="1:14" x14ac:dyDescent="0.25">
      <c r="B26" s="6"/>
    </row>
    <row r="27" spans="1:14" x14ac:dyDescent="0.25">
      <c r="B27" s="6"/>
    </row>
  </sheetData>
  <mergeCells count="8">
    <mergeCell ref="A3:N3"/>
    <mergeCell ref="L7:N7"/>
    <mergeCell ref="A6:A8"/>
    <mergeCell ref="B6:B8"/>
    <mergeCell ref="C6:E7"/>
    <mergeCell ref="F6:N6"/>
    <mergeCell ref="F7:H7"/>
    <mergeCell ref="I7:K7"/>
  </mergeCells>
  <pageMargins left="0.78740157480314965" right="0.39370078740157483" top="0.78740157480314965" bottom="0.39370078740157483" header="0" footer="0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5</vt:i4>
      </vt:variant>
      <vt:variant>
        <vt:lpstr>Įvardinti diapazonai</vt:lpstr>
      </vt:variant>
      <vt:variant>
        <vt:i4>4</vt:i4>
      </vt:variant>
    </vt:vector>
  </HeadingPairs>
  <TitlesOfParts>
    <vt:vector size="9" baseType="lpstr">
      <vt:lpstr>1 pr. pajamos </vt:lpstr>
      <vt:lpstr>1 pr. asignavimai</vt:lpstr>
      <vt:lpstr>2 pr.</vt:lpstr>
      <vt:lpstr>3 pr.</vt:lpstr>
      <vt:lpstr>4 pr.</vt:lpstr>
      <vt:lpstr>'1 pr. asignavimai'!Print_Titles</vt:lpstr>
      <vt:lpstr>'1 pr. pajamos '!Print_Titles</vt:lpstr>
      <vt:lpstr>'3 pr.'!Print_Titles</vt:lpstr>
      <vt:lpstr>'4 pr.'!Print_Titles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Evaldas Barcas</dc:creator>
  <cp:lastModifiedBy>Virginija Palaimiene</cp:lastModifiedBy>
  <cp:lastPrinted>2020-08-17T07:48:59Z</cp:lastPrinted>
  <dcterms:created xsi:type="dcterms:W3CDTF">2013-11-22T06:09:34Z</dcterms:created>
  <dcterms:modified xsi:type="dcterms:W3CDTF">2020-09-02T05:48:36Z</dcterms:modified>
</cp:coreProperties>
</file>